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romnetzberlin.sharepoint.com/sites/Beschaffungsvorgaenge/285/Beschaffungsordner/02_Ausschreibungsunterlagen/"/>
    </mc:Choice>
  </mc:AlternateContent>
  <xr:revisionPtr revIDLastSave="186" documentId="8_{A2C27345-14CA-4CF3-903F-536AFB159A7D}" xr6:coauthVersionLast="47" xr6:coauthVersionMax="47" xr10:uidLastSave="{875ECF2E-FCE7-4AD8-B83E-4149B53DC065}"/>
  <bookViews>
    <workbookView xWindow="-108" yWindow="-108" windowWidth="23256" windowHeight="12456" xr2:uid="{5595BDBD-A05E-41FE-BF4C-D05355EF7C50}"/>
  </bookViews>
  <sheets>
    <sheet name="Deckbaltt" sheetId="12" r:id="rId1"/>
    <sheet name="Kernsortiment" sheetId="2" r:id="rId2"/>
    <sheet name="Produktkategorien u. Rabatte" sheetId="11" r:id="rId3"/>
    <sheet name="Tabelle1" sheetId="9" state="hidden" r:id="rId4"/>
  </sheets>
  <definedNames>
    <definedName name="_xlnm._FilterDatabase" localSheetId="1" hidden="1">Kernsortiment!$A$1:$S$399</definedName>
    <definedName name="APZ">#REF!</definedName>
    <definedName name="BE">#REF!</definedName>
    <definedName name="BG">#REF!</definedName>
    <definedName name="BL">#REF!</definedName>
    <definedName name="BO">#REF!</definedName>
    <definedName name="BX">#REF!</definedName>
    <definedName name="CA">#REF!</definedName>
    <definedName name="CG">#REF!</definedName>
    <definedName name="CMK">#REF!</definedName>
    <definedName name="CQ">#REF!</definedName>
    <definedName name="CR">#REF!</definedName>
    <definedName name="CS">#REF!</definedName>
    <definedName name="CT">#REF!</definedName>
    <definedName name="CY">#REF!</definedName>
    <definedName name="DAY">#REF!</definedName>
    <definedName name="Description">#REF!</definedName>
    <definedName name="DR">#REF!</definedName>
    <definedName name="DZN">#REF!</definedName>
    <definedName name="EA">#REF!</definedName>
    <definedName name="FOT">#REF!</definedName>
    <definedName name="FTK">#REF!</definedName>
    <definedName name="FTQ">#REF!</definedName>
    <definedName name="GLL">#REF!</definedName>
    <definedName name="GRM">#REF!</definedName>
    <definedName name="GRO">#REF!</definedName>
    <definedName name="hazardFlag">#REF!</definedName>
    <definedName name="HUR">#REF!</definedName>
    <definedName name="itemStatus">#REF!</definedName>
    <definedName name="UOM">#REF!</definedName>
    <definedName name="uomRang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" i="2" l="1"/>
  <c r="R2" i="2" s="1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" i="2"/>
  <c r="R5" i="2"/>
  <c r="R6" i="2"/>
  <c r="R7" i="2"/>
  <c r="R8" i="2"/>
  <c r="R9" i="2"/>
  <c r="R10" i="2"/>
  <c r="R11" i="2"/>
  <c r="R12" i="2"/>
  <c r="R13" i="2"/>
  <c r="R14" i="2"/>
  <c r="Q3" i="2"/>
  <c r="R3" i="2" s="1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K4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1" i="2"/>
  <c r="L22" i="2"/>
  <c r="L25" i="2"/>
  <c r="L26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20" i="2"/>
  <c r="L197" i="2"/>
  <c r="L226" i="2"/>
  <c r="L43" i="2"/>
  <c r="L23" i="2"/>
  <c r="L24" i="2"/>
  <c r="L27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198" i="2"/>
  <c r="L199" i="2"/>
  <c r="L200" i="2"/>
  <c r="L201" i="2"/>
  <c r="L202" i="2"/>
  <c r="L203" i="2"/>
  <c r="L204" i="2"/>
  <c r="L205" i="2"/>
  <c r="L206" i="2"/>
  <c r="L207" i="2"/>
  <c r="L208" i="2"/>
  <c r="L101" i="2"/>
  <c r="L102" i="2"/>
  <c r="L361" i="2"/>
  <c r="L209" i="2"/>
  <c r="L210" i="2"/>
  <c r="L326" i="2"/>
  <c r="L258" i="2"/>
  <c r="L259" i="2"/>
  <c r="L139" i="2"/>
  <c r="L140" i="2"/>
  <c r="L227" i="2"/>
  <c r="L386" i="2"/>
  <c r="L228" i="2"/>
  <c r="L229" i="2"/>
  <c r="L230" i="2"/>
  <c r="L231" i="2"/>
  <c r="L299" i="2"/>
  <c r="L244" i="2"/>
  <c r="L300" i="2"/>
  <c r="L301" i="2"/>
  <c r="L394" i="2"/>
  <c r="L393" i="2"/>
  <c r="L135" i="2"/>
  <c r="L138" i="2"/>
  <c r="L136" i="2"/>
  <c r="L137" i="2"/>
  <c r="L103" i="2"/>
  <c r="L104" i="2"/>
  <c r="L387" i="2"/>
  <c r="L388" i="2"/>
  <c r="L389" i="2"/>
  <c r="L390" i="2"/>
  <c r="L391" i="2"/>
  <c r="L211" i="2"/>
  <c r="L327" i="2"/>
  <c r="L328" i="2"/>
  <c r="L329" i="2"/>
  <c r="L330" i="2"/>
  <c r="L212" i="2"/>
  <c r="L331" i="2"/>
  <c r="L332" i="2"/>
  <c r="L348" i="2"/>
  <c r="L349" i="2"/>
  <c r="L333" i="2"/>
  <c r="L334" i="2"/>
  <c r="L213" i="2"/>
  <c r="L335" i="2"/>
  <c r="L336" i="2"/>
  <c r="L337" i="2"/>
  <c r="L350" i="2"/>
  <c r="L338" i="2"/>
  <c r="L351" i="2"/>
  <c r="L339" i="2"/>
  <c r="L214" i="2"/>
  <c r="L340" i="2"/>
  <c r="L341" i="2"/>
  <c r="L352" i="2"/>
  <c r="L342" i="2"/>
  <c r="L343" i="2"/>
  <c r="L344" i="2"/>
  <c r="L345" i="2"/>
  <c r="L215" i="2"/>
  <c r="L353" i="2"/>
  <c r="L395" i="2"/>
  <c r="L396" i="2"/>
  <c r="L346" i="2"/>
  <c r="L397" i="2"/>
  <c r="L245" i="2"/>
  <c r="L398" i="2"/>
  <c r="L184" i="2"/>
  <c r="L399" i="2"/>
  <c r="L347" i="2"/>
  <c r="L246" i="2"/>
  <c r="L216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7" i="2"/>
  <c r="L248" i="2"/>
  <c r="L249" i="2"/>
  <c r="L250" i="2"/>
  <c r="L251" i="2"/>
  <c r="L252" i="2"/>
  <c r="L253" i="2"/>
  <c r="L254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141" i="2"/>
  <c r="L142" i="2"/>
  <c r="L143" i="2"/>
  <c r="L144" i="2"/>
  <c r="L145" i="2"/>
  <c r="L119" i="2"/>
  <c r="L120" i="2"/>
  <c r="L121" i="2"/>
  <c r="L122" i="2"/>
  <c r="L123" i="2"/>
  <c r="L124" i="2"/>
  <c r="L125" i="2"/>
  <c r="L126" i="2"/>
  <c r="L127" i="2"/>
  <c r="L128" i="2"/>
  <c r="L129" i="2"/>
  <c r="L362" i="2"/>
  <c r="L363" i="2"/>
  <c r="L364" i="2"/>
  <c r="L365" i="2"/>
  <c r="L366" i="2"/>
  <c r="L367" i="2"/>
  <c r="L105" i="2"/>
  <c r="L106" i="2"/>
  <c r="L107" i="2"/>
  <c r="L108" i="2"/>
  <c r="L109" i="2"/>
  <c r="L110" i="2"/>
  <c r="L111" i="2"/>
  <c r="L112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69" i="2"/>
  <c r="L255" i="2"/>
  <c r="L383" i="2"/>
  <c r="L384" i="2"/>
  <c r="L256" i="2"/>
  <c r="L257" i="2"/>
  <c r="L385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146" i="2"/>
  <c r="L147" i="2"/>
  <c r="L148" i="2"/>
  <c r="L149" i="2"/>
  <c r="L150" i="2"/>
  <c r="L151" i="2"/>
  <c r="L152" i="2"/>
  <c r="L153" i="2"/>
  <c r="L368" i="2"/>
  <c r="L130" i="2"/>
  <c r="L131" i="2"/>
  <c r="L132" i="2"/>
  <c r="L133" i="2"/>
  <c r="L134" i="2"/>
  <c r="L113" i="2"/>
  <c r="L114" i="2"/>
  <c r="L115" i="2"/>
  <c r="L116" i="2"/>
  <c r="L117" i="2"/>
  <c r="L118" i="2"/>
  <c r="L59" i="2"/>
  <c r="L60" i="2"/>
  <c r="L61" i="2"/>
  <c r="L62" i="2"/>
  <c r="L63" i="2"/>
  <c r="L356" i="2"/>
  <c r="L357" i="2"/>
  <c r="L358" i="2"/>
  <c r="L359" i="2"/>
  <c r="L360" i="2"/>
  <c r="L185" i="2"/>
  <c r="L354" i="2"/>
  <c r="L355" i="2"/>
  <c r="L186" i="2"/>
  <c r="L187" i="2"/>
  <c r="L188" i="2"/>
  <c r="L189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90" i="2"/>
  <c r="L191" i="2"/>
  <c r="L192" i="2"/>
  <c r="L193" i="2"/>
  <c r="L194" i="2"/>
  <c r="L195" i="2"/>
  <c r="L154" i="2"/>
  <c r="L155" i="2"/>
  <c r="L156" i="2"/>
  <c r="L157" i="2"/>
  <c r="L158" i="2"/>
  <c r="L217" i="2"/>
  <c r="L218" i="2"/>
  <c r="L219" i="2"/>
  <c r="L220" i="2"/>
  <c r="L221" i="2"/>
  <c r="L222" i="2"/>
  <c r="L223" i="2"/>
  <c r="L224" i="2"/>
  <c r="L225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392" i="2"/>
  <c r="L196" i="2"/>
  <c r="K3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1" i="2"/>
  <c r="K22" i="2"/>
  <c r="K25" i="2"/>
  <c r="K26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20" i="2"/>
  <c r="K197" i="2"/>
  <c r="K226" i="2"/>
  <c r="K43" i="2"/>
  <c r="K23" i="2"/>
  <c r="K24" i="2"/>
  <c r="K27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198" i="2"/>
  <c r="K199" i="2"/>
  <c r="K200" i="2"/>
  <c r="K201" i="2"/>
  <c r="K202" i="2"/>
  <c r="K203" i="2"/>
  <c r="K204" i="2"/>
  <c r="K205" i="2"/>
  <c r="K206" i="2"/>
  <c r="K207" i="2"/>
  <c r="K208" i="2"/>
  <c r="K101" i="2"/>
  <c r="K102" i="2"/>
  <c r="K361" i="2"/>
  <c r="K209" i="2"/>
  <c r="K210" i="2"/>
  <c r="K326" i="2"/>
  <c r="K258" i="2"/>
  <c r="K259" i="2"/>
  <c r="K139" i="2"/>
  <c r="K140" i="2"/>
  <c r="K227" i="2"/>
  <c r="K386" i="2"/>
  <c r="K228" i="2"/>
  <c r="K229" i="2"/>
  <c r="K230" i="2"/>
  <c r="K231" i="2"/>
  <c r="K299" i="2"/>
  <c r="K244" i="2"/>
  <c r="K300" i="2"/>
  <c r="K301" i="2"/>
  <c r="K394" i="2"/>
  <c r="K393" i="2"/>
  <c r="K135" i="2"/>
  <c r="K138" i="2"/>
  <c r="K136" i="2"/>
  <c r="K137" i="2"/>
  <c r="K103" i="2"/>
  <c r="K104" i="2"/>
  <c r="K387" i="2"/>
  <c r="K388" i="2"/>
  <c r="K389" i="2"/>
  <c r="K390" i="2"/>
  <c r="K391" i="2"/>
  <c r="K211" i="2"/>
  <c r="K327" i="2"/>
  <c r="K328" i="2"/>
  <c r="K329" i="2"/>
  <c r="K330" i="2"/>
  <c r="K212" i="2"/>
  <c r="K331" i="2"/>
  <c r="K332" i="2"/>
  <c r="K348" i="2"/>
  <c r="K349" i="2"/>
  <c r="K333" i="2"/>
  <c r="K334" i="2"/>
  <c r="K213" i="2"/>
  <c r="K335" i="2"/>
  <c r="K336" i="2"/>
  <c r="K337" i="2"/>
  <c r="K350" i="2"/>
  <c r="K338" i="2"/>
  <c r="K351" i="2"/>
  <c r="K339" i="2"/>
  <c r="K214" i="2"/>
  <c r="K340" i="2"/>
  <c r="K341" i="2"/>
  <c r="K352" i="2"/>
  <c r="K342" i="2"/>
  <c r="K343" i="2"/>
  <c r="K344" i="2"/>
  <c r="K345" i="2"/>
  <c r="K215" i="2"/>
  <c r="K353" i="2"/>
  <c r="K395" i="2"/>
  <c r="K396" i="2"/>
  <c r="K346" i="2"/>
  <c r="K397" i="2"/>
  <c r="K245" i="2"/>
  <c r="K398" i="2"/>
  <c r="K184" i="2"/>
  <c r="K399" i="2"/>
  <c r="K347" i="2"/>
  <c r="K246" i="2"/>
  <c r="K216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7" i="2"/>
  <c r="K248" i="2"/>
  <c r="K249" i="2"/>
  <c r="K250" i="2"/>
  <c r="K251" i="2"/>
  <c r="K252" i="2"/>
  <c r="K253" i="2"/>
  <c r="K254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141" i="2"/>
  <c r="K142" i="2"/>
  <c r="K143" i="2"/>
  <c r="K144" i="2"/>
  <c r="K145" i="2"/>
  <c r="K119" i="2"/>
  <c r="K120" i="2"/>
  <c r="K121" i="2"/>
  <c r="K122" i="2"/>
  <c r="K123" i="2"/>
  <c r="K124" i="2"/>
  <c r="K125" i="2"/>
  <c r="K126" i="2"/>
  <c r="K127" i="2"/>
  <c r="K128" i="2"/>
  <c r="K129" i="2"/>
  <c r="K362" i="2"/>
  <c r="K363" i="2"/>
  <c r="K364" i="2"/>
  <c r="K365" i="2"/>
  <c r="K366" i="2"/>
  <c r="K367" i="2"/>
  <c r="K105" i="2"/>
  <c r="K106" i="2"/>
  <c r="K107" i="2"/>
  <c r="K108" i="2"/>
  <c r="K109" i="2"/>
  <c r="K110" i="2"/>
  <c r="K111" i="2"/>
  <c r="K112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69" i="2"/>
  <c r="K255" i="2"/>
  <c r="K383" i="2"/>
  <c r="K384" i="2"/>
  <c r="K256" i="2"/>
  <c r="K257" i="2"/>
  <c r="K385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146" i="2"/>
  <c r="K147" i="2"/>
  <c r="K148" i="2"/>
  <c r="K149" i="2"/>
  <c r="K150" i="2"/>
  <c r="K151" i="2"/>
  <c r="K152" i="2"/>
  <c r="K153" i="2"/>
  <c r="K368" i="2"/>
  <c r="K130" i="2"/>
  <c r="K131" i="2"/>
  <c r="K132" i="2"/>
  <c r="K133" i="2"/>
  <c r="K134" i="2"/>
  <c r="K113" i="2"/>
  <c r="K114" i="2"/>
  <c r="K115" i="2"/>
  <c r="K116" i="2"/>
  <c r="K117" i="2"/>
  <c r="K118" i="2"/>
  <c r="K59" i="2"/>
  <c r="K60" i="2"/>
  <c r="K61" i="2"/>
  <c r="K62" i="2"/>
  <c r="K63" i="2"/>
  <c r="K356" i="2"/>
  <c r="K357" i="2"/>
  <c r="K358" i="2"/>
  <c r="K359" i="2"/>
  <c r="K360" i="2"/>
  <c r="K185" i="2"/>
  <c r="K354" i="2"/>
  <c r="K355" i="2"/>
  <c r="K186" i="2"/>
  <c r="K187" i="2"/>
  <c r="K188" i="2"/>
  <c r="K189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90" i="2"/>
  <c r="K191" i="2"/>
  <c r="K192" i="2"/>
  <c r="K193" i="2"/>
  <c r="K194" i="2"/>
  <c r="K195" i="2"/>
  <c r="K154" i="2"/>
  <c r="K155" i="2"/>
  <c r="K156" i="2"/>
  <c r="K157" i="2"/>
  <c r="K158" i="2"/>
  <c r="K217" i="2"/>
  <c r="K218" i="2"/>
  <c r="K219" i="2"/>
  <c r="K220" i="2"/>
  <c r="K221" i="2"/>
  <c r="K222" i="2"/>
  <c r="K223" i="2"/>
  <c r="K224" i="2"/>
  <c r="K225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392" i="2"/>
  <c r="K196" i="2"/>
  <c r="L2" i="2" l="1"/>
  <c r="K2" i="2"/>
  <c r="R401" i="2" l="1"/>
  <c r="R402" i="2" s="1"/>
</calcChain>
</file>

<file path=xl/sharedStrings.xml><?xml version="1.0" encoding="utf-8"?>
<sst xmlns="http://schemas.openxmlformats.org/spreadsheetml/2006/main" count="2719" uniqueCount="894">
  <si>
    <t>Herstellername</t>
  </si>
  <si>
    <t>Klauke Aderendhülse 1,5qmm 472/12</t>
  </si>
  <si>
    <t>Klauke Aderendhülse 1,5qmm 472/18</t>
  </si>
  <si>
    <t>Klauke Aderendhülse 1qmm 471/12</t>
  </si>
  <si>
    <t>Phoenix Contact Aderendhülse m.Kunststof</t>
  </si>
  <si>
    <t>4017918094430</t>
  </si>
  <si>
    <t>Klauke Aderendhülse 25qmm 478/18</t>
  </si>
  <si>
    <t>Klauke ST12B Aderendhülsen-Sortiment 4 m</t>
  </si>
  <si>
    <t>Weidmüller 9025900000 Aderendhülsen-Sort</t>
  </si>
  <si>
    <t>Weidmüller Aderendhülsenbox H-BOX 0,5-2,</t>
  </si>
  <si>
    <t>4008190109202</t>
  </si>
  <si>
    <t>Weidmüller 9005830000 Aderendhülse 1 mm²</t>
  </si>
  <si>
    <t>Weidmüller 9005840000 Aderendhülse 1.5 m</t>
  </si>
  <si>
    <t>Quadrios 22C470 Aderendhülsen-Sortiment</t>
  </si>
  <si>
    <t>22C470</t>
  </si>
  <si>
    <t>47412</t>
  </si>
  <si>
    <t>Klauke 7625V Aderendhülse 10 mm²  Silber</t>
  </si>
  <si>
    <t>7625V</t>
  </si>
  <si>
    <t>Knipex 97 99 908 Aderendhülsen-Sortiment</t>
  </si>
  <si>
    <t>Quadrios 22T023 Aderendhülsen-Sortiment</t>
  </si>
  <si>
    <t>TRU COMPONENTS T1711C002 Aderendhülsen-S</t>
  </si>
  <si>
    <t>Weidmüller</t>
  </si>
  <si>
    <t>Varta</t>
  </si>
  <si>
    <t>Bosch Power Tools Batterie 2607337306 26</t>
  </si>
  <si>
    <t>Bosch</t>
  </si>
  <si>
    <t>3165140987608</t>
  </si>
  <si>
    <t>Tadiran Batteries SL 750 T Spezial-Batte</t>
  </si>
  <si>
    <t>Tadrian</t>
  </si>
  <si>
    <t>SONSL750T</t>
  </si>
  <si>
    <t>Varta CR1/2 AA Spezial-Batterie CR 1/2 A</t>
  </si>
  <si>
    <t>Telegärtner</t>
  </si>
  <si>
    <t>Pack</t>
  </si>
  <si>
    <t>SP32012</t>
  </si>
  <si>
    <t>Maglite</t>
  </si>
  <si>
    <t>4008496573493</t>
  </si>
  <si>
    <t>LS14250</t>
  </si>
  <si>
    <t>Strapubox</t>
  </si>
  <si>
    <t>Hensel Kabelabzweigkasten bis 2,5 o.Klem</t>
  </si>
  <si>
    <t>Hensel</t>
  </si>
  <si>
    <t>62000041</t>
  </si>
  <si>
    <t>Spelsberg Abzweigkasten 690V M20 D=2-16m</t>
  </si>
  <si>
    <t>Spelsberg</t>
  </si>
  <si>
    <t>80290701</t>
  </si>
  <si>
    <t>Kärcher 5 Staubsaugerbeutel, für Nass- u</t>
  </si>
  <si>
    <t>Kärcher</t>
  </si>
  <si>
    <t>69042590</t>
  </si>
  <si>
    <t>EPCOS LBC Drosselspule, Ferrit-Kern, 100</t>
  </si>
  <si>
    <t>Leiterplattensteckverbinder (Leiter), 5.08mm, Polzahl: 3, PUSH IN, Zugfeder</t>
  </si>
  <si>
    <t>WEIDMÜLLER</t>
  </si>
  <si>
    <t>K-Electric - 102753 - TYTAN II Hauptschutz 3-polig, 60-230/40</t>
  </si>
  <si>
    <t>K’ELECTRIC</t>
  </si>
  <si>
    <t>Rittal Kabeldurchführungs-Panel mit Bürs</t>
  </si>
  <si>
    <t>4028177952874</t>
  </si>
  <si>
    <t>Fluke</t>
  </si>
  <si>
    <t>TL80A-1</t>
  </si>
  <si>
    <t>Hager Verdrahtungskanal PVC BA6 80x40 sgrau</t>
  </si>
  <si>
    <t>Phoenix</t>
  </si>
  <si>
    <t>VISO Kabelbrücke CP202  Schwarz, Gelb An</t>
  </si>
  <si>
    <t>VISO</t>
  </si>
  <si>
    <t>CP202</t>
  </si>
  <si>
    <t>Mennekes Stecker PowerTOP 63A,5p,6h,400V</t>
  </si>
  <si>
    <t xml:space="preserve">Mennekes </t>
  </si>
  <si>
    <t>AS Schwabe 61456 Strom Verlängerungskabe</t>
  </si>
  <si>
    <t>61456</t>
  </si>
  <si>
    <t>TL75-1</t>
  </si>
  <si>
    <t>Ansmann</t>
  </si>
  <si>
    <t>LAPP 53111000 Kabelverschraubung  M12  P</t>
  </si>
  <si>
    <t>Lapp</t>
  </si>
  <si>
    <t>LAS 10299 Einteiliger Spanngurt Zugkraft</t>
  </si>
  <si>
    <t>RS PRO Flachsteckhülse, Gelb, Isoliert,</t>
  </si>
  <si>
    <t>534-553</t>
  </si>
  <si>
    <t>RS PRO Flachsteckhülse, Rot, Isoliert, 6</t>
  </si>
  <si>
    <t>534-351</t>
  </si>
  <si>
    <t>RS PRO Flachsteckhülse, Blau, Isoliert,</t>
  </si>
  <si>
    <t>534-698</t>
  </si>
  <si>
    <t>RS PRO Flachsteckhülse, 16 tp 14 AWG, Bl</t>
  </si>
  <si>
    <t>534-705</t>
  </si>
  <si>
    <t>Telegärtner L00002A0112 RJ45 Netzwerkkab</t>
  </si>
  <si>
    <t>L00002A0112</t>
  </si>
  <si>
    <t>Telegärtner L00001A0084 RJ45 Netzwerkkab</t>
  </si>
  <si>
    <t>L00001A0084</t>
  </si>
  <si>
    <t>Lapp Kabel&amp;Leitung ÖLFLEX CLASSIC 110 CY</t>
  </si>
  <si>
    <t>LAPP</t>
  </si>
  <si>
    <t>4044774562681</t>
  </si>
  <si>
    <t>Renkforce USB-Kabel USB 2.0 USB-A Stecke</t>
  </si>
  <si>
    <t>RF-3335108</t>
  </si>
  <si>
    <t>Renkforce</t>
  </si>
  <si>
    <t>Telegärtner Patchkabel S/FTP 6A gr 20,0m</t>
  </si>
  <si>
    <t>4018359292195</t>
  </si>
  <si>
    <t>59447</t>
  </si>
  <si>
    <t>AS Schwabe</t>
  </si>
  <si>
    <t>Telegärtner L00006A0036 RJ45 Netzwerkkab</t>
  </si>
  <si>
    <t>L00006A0036</t>
  </si>
  <si>
    <t>DEFENDER by Adam Hall Kabelbrücke 85150</t>
  </si>
  <si>
    <t>Defender</t>
  </si>
  <si>
    <t>Telegärtner L00003A0055 RJ45 Netzwerkkab</t>
  </si>
  <si>
    <t>L00003A0055</t>
  </si>
  <si>
    <t>Telegärtner Patchkabel S/FTP 6A gr 1,5m</t>
  </si>
  <si>
    <t>4018359289126</t>
  </si>
  <si>
    <t>Niedax Kabelleiter f-verz. KRO 60.525 F</t>
  </si>
  <si>
    <t>CQ3141S</t>
  </si>
  <si>
    <t>4013339847006</t>
  </si>
  <si>
    <t>Telegärtner Patchkabel S/FTP 6A gr 1,0m</t>
  </si>
  <si>
    <t>4018359286453</t>
  </si>
  <si>
    <t>LINDY HDMI / DVI Adapterkabel HDMI-A Ste</t>
  </si>
  <si>
    <t>Lindy</t>
  </si>
  <si>
    <t>36196</t>
  </si>
  <si>
    <t>LINDY Thunderbolt™-Kabel Thunderbolt™ 3</t>
  </si>
  <si>
    <t>Telegärtner L00005A0027 RJ45 Netzwerkkab</t>
  </si>
  <si>
    <t>L00005A0027</t>
  </si>
  <si>
    <t>Smrter USB-Ladekabel USB 2.0 USB-A Steck</t>
  </si>
  <si>
    <t>Smrter</t>
  </si>
  <si>
    <t>SMRTER_HYDRA_DU</t>
  </si>
  <si>
    <t>Roline Ethernetkabel Cat.6, 3m, Grün Patchkabel, A RJ45 S/FTP Stecker, B RJ45</t>
  </si>
  <si>
    <t>Roline</t>
  </si>
  <si>
    <t>21.15.2633-50</t>
  </si>
  <si>
    <t>Telegärtner L00004A0054 RJ45 Netzwerkkab</t>
  </si>
  <si>
    <t>L00004A0054</t>
  </si>
  <si>
    <t>Telegärtner Patchkabel S/FTP 6A gr 10,0m</t>
  </si>
  <si>
    <t>4018359286705</t>
  </si>
  <si>
    <t>Telegärtner Patchkabel S/FTP 6A gr 5,0m</t>
  </si>
  <si>
    <t>4018359286606</t>
  </si>
  <si>
    <t>Telegärtner Patchkabel S/FTP 6A gr 3,0m</t>
  </si>
  <si>
    <t>4018359286552</t>
  </si>
  <si>
    <t>Telegärtner L00000A0072 RJ45 Netzwerkkab</t>
  </si>
  <si>
    <t>L00000A0072</t>
  </si>
  <si>
    <t>Telegärtner L00000A0081 RJ45 Netzwerkkab</t>
  </si>
  <si>
    <t>L00000A0081</t>
  </si>
  <si>
    <t>Telegärtner Patchkabel S/FTP 6A gr 7,5m</t>
  </si>
  <si>
    <t>4018359286651</t>
  </si>
  <si>
    <t>LINDY HDMI Anschlusskabel HDMI-A Stecker</t>
  </si>
  <si>
    <t>36964</t>
  </si>
  <si>
    <t>LINDY DisplayPort / HDMI Adapterkabel Di</t>
  </si>
  <si>
    <t>36922</t>
  </si>
  <si>
    <t>Digitus DVI Anschlusskabel DVI-D 24+1pol</t>
  </si>
  <si>
    <t>Digitus</t>
  </si>
  <si>
    <t>AK-320108-030-S</t>
  </si>
  <si>
    <t>Telegärtner Patchkabel S/FTP 6A gr 2,0m</t>
  </si>
  <si>
    <t>4018359286507</t>
  </si>
  <si>
    <t>LINDY DisplayPort Anschlusskabel Display</t>
  </si>
  <si>
    <t>36493</t>
  </si>
  <si>
    <t>Roline Ethernetkabel Cat.6a, 15m, Schwar</t>
  </si>
  <si>
    <t>21.15.2858-30</t>
  </si>
  <si>
    <t>Lapp UNITRONIC LiYCY Datenkabel 0,34 mm²</t>
  </si>
  <si>
    <t>0034508</t>
  </si>
  <si>
    <t>Digitus DisplayPort / DVI Adapterkabel D</t>
  </si>
  <si>
    <t>AK-340301-020-S</t>
  </si>
  <si>
    <t>Telegärtner Patchkabel S/FTP 6A gn 1,5m</t>
  </si>
  <si>
    <t>4018359368913</t>
  </si>
  <si>
    <t>Lapp Kabel&amp;Leitung ÖLFLEX ROBUST 215 C 4</t>
  </si>
  <si>
    <t>4044774585567</t>
  </si>
  <si>
    <t>LogiLink CP2031S RJ45 Netzwerkkabel, Pat</t>
  </si>
  <si>
    <t>Logilink</t>
  </si>
  <si>
    <t>CP2031S</t>
  </si>
  <si>
    <t>Smrter USB-Ladekabel USB-A Stecker, USB-C Stecker, USB-C Stecker, USB-Micro-B 3.0 Stecker, Apple Lightning Stecker 1.</t>
  </si>
  <si>
    <t>EAN:4250551407100</t>
  </si>
  <si>
    <t>Lapp Kabel&amp;Leitung ÖLFLEX ROBUST 210 5G0</t>
  </si>
  <si>
    <t>4044774582627</t>
  </si>
  <si>
    <t>Telegärtner Patchkabel S/FTP 6A gr 0,5m</t>
  </si>
  <si>
    <t>4018359286026</t>
  </si>
  <si>
    <t>Digitus USB-Kabel USB 2.0 USB-A Stecker,</t>
  </si>
  <si>
    <t>AK-300105-018-S</t>
  </si>
  <si>
    <t>AWG 28-25G 3M Flachbandkabel AWG28, 25-pol., grau, 3m-Ring</t>
  </si>
  <si>
    <t>Helukabel 64107 Litze H05V2-K 1 x 1 mm²</t>
  </si>
  <si>
    <t>64107</t>
  </si>
  <si>
    <t>ABB Stotz S&amp;J T&amp;B Kabelbinder 360x4,8mm</t>
  </si>
  <si>
    <t>Kabelbinder</t>
  </si>
  <si>
    <t>ABB Stotz S&amp;J T&amp;B</t>
  </si>
  <si>
    <t>7TCG009200R0025</t>
  </si>
  <si>
    <t>Adam Hall VR4040BLK Klettkabelbinder mit</t>
  </si>
  <si>
    <t>Adam Hall</t>
  </si>
  <si>
    <t>VR4040BLK</t>
  </si>
  <si>
    <t>Cellpack Kabelbinder KS 2.5/200/schwarz</t>
  </si>
  <si>
    <t>Cellpack</t>
  </si>
  <si>
    <t>146412</t>
  </si>
  <si>
    <t>HellermannTyton Kabelbinder 145x2,5mm, S</t>
  </si>
  <si>
    <t>HellermannTyton</t>
  </si>
  <si>
    <t>111-02370</t>
  </si>
  <si>
    <t>HellermannTyton Kabelbinder 150x3,5 sw U</t>
  </si>
  <si>
    <t>138-00044</t>
  </si>
  <si>
    <t>HellermannTyton Kabelbinder 2,5x100 schw</t>
  </si>
  <si>
    <t>111-01910</t>
  </si>
  <si>
    <t>HellermannTyton Kabelbinder 2,5x100 sw U</t>
  </si>
  <si>
    <t>138-00000</t>
  </si>
  <si>
    <t>HellermannTyton Kabelbinder 2,5x200 schw</t>
  </si>
  <si>
    <t>111-02160</t>
  </si>
  <si>
    <t>HellermannTyton Kabelbinder 200x2.5 sw U</t>
  </si>
  <si>
    <t>138-00021</t>
  </si>
  <si>
    <t>HellermannTyton Kabelbinder 3,5x150 schw</t>
  </si>
  <si>
    <t>111-03260</t>
  </si>
  <si>
    <t>HellermannTyton Kabelbinder 4,6x200 sw U</t>
  </si>
  <si>
    <t>138-00046</t>
  </si>
  <si>
    <t>HellermannTyton Kabelbinder 4,6x300 sw U</t>
  </si>
  <si>
    <t>138-00008</t>
  </si>
  <si>
    <t>HellermannTyton Kabelbinder 4,6x385 sw U</t>
  </si>
  <si>
    <t>138-00050</t>
  </si>
  <si>
    <t>HellermannTyton Kabelbinder 4,8x250 sw U</t>
  </si>
  <si>
    <t>138-00006</t>
  </si>
  <si>
    <t>Coroplast 28839 28839 PVC-Klebeband-Set</t>
  </si>
  <si>
    <t>Coroplast</t>
  </si>
  <si>
    <t>28839</t>
  </si>
  <si>
    <t>Scotch</t>
  </si>
  <si>
    <t>9545NG19</t>
  </si>
  <si>
    <t>Cellpack Abzweigklammer Kleber 110x60mm</t>
  </si>
  <si>
    <t>4010311071664</t>
  </si>
  <si>
    <t>Beko Maxbond 2-K Kleber 28g 270628</t>
  </si>
  <si>
    <t>850-940</t>
  </si>
  <si>
    <t>Cellpack Schmelzkleber zur Abdichtung HB</t>
  </si>
  <si>
    <t>4010311156385</t>
  </si>
  <si>
    <t>4013960312881</t>
  </si>
  <si>
    <t>OBO Bettermann Vertr Klemmschelle 16-20m</t>
  </si>
  <si>
    <t>4012195742395</t>
  </si>
  <si>
    <t>Hager Sammelschienenklemme 16qmm,f.12x5m</t>
  </si>
  <si>
    <t>Hager PE/N-Klemme m.Schelle 4x5 Klemmste</t>
  </si>
  <si>
    <t>TRU COMPONENTS TC-9859376 Klemmschelle E</t>
  </si>
  <si>
    <t xml:space="preserve">TC-9859376 </t>
  </si>
  <si>
    <t>Durchgangs-Reihenklemmen WDU beige WDU 1</t>
  </si>
  <si>
    <t>1036100000-1</t>
  </si>
  <si>
    <t>Phoenix Contact Klemmenleistenmarker KLM</t>
  </si>
  <si>
    <t>Phoenix Contact</t>
  </si>
  <si>
    <t>1004306</t>
  </si>
  <si>
    <t>Sicherungs-Reihenklemmen - ZSI beige G20</t>
  </si>
  <si>
    <t>1616400000-1</t>
  </si>
  <si>
    <t>Sicherungs-Reihenklemmen WSI 6 101100000</t>
  </si>
  <si>
    <t>1011000000-1</t>
  </si>
  <si>
    <t>Spelsberg Klemmenkasten gr 10p. IP54 RKK</t>
  </si>
  <si>
    <t>60740401</t>
  </si>
  <si>
    <t>Hager Hauptleitungsklemme 3pol.,fingersi</t>
  </si>
  <si>
    <t>Hager</t>
  </si>
  <si>
    <t>KH23C</t>
  </si>
  <si>
    <t>KM05B</t>
  </si>
  <si>
    <t>Hager Reihenklemme 10qmm 400V 57A KXA10N</t>
  </si>
  <si>
    <t>KXA10N</t>
  </si>
  <si>
    <t>K96A</t>
  </si>
  <si>
    <t>Hensel Hauptleiterabzweigklemme 5pol., 4</t>
  </si>
  <si>
    <t>2600137</t>
  </si>
  <si>
    <t>Niedax Profilklemme KRAB 60 F</t>
  </si>
  <si>
    <t>Niedax</t>
  </si>
  <si>
    <t>KRAB 60 F</t>
  </si>
  <si>
    <t>Niedax Profilklemme PKS M8/10-40 F</t>
  </si>
  <si>
    <t>PKS M8/10-40 F</t>
  </si>
  <si>
    <t>Phoenix Contact Abzweigklemme AZK 35</t>
  </si>
  <si>
    <t>0702997</t>
  </si>
  <si>
    <t>Phoenix Contact Schutzleiterklemme 0,5-1</t>
  </si>
  <si>
    <t>3003923</t>
  </si>
  <si>
    <t>Phoenix Contact Schutzleiterklemme Länge</t>
  </si>
  <si>
    <t>0441504</t>
  </si>
  <si>
    <t>Phoenix Contact Sicherungsklemme USEN 14</t>
  </si>
  <si>
    <t>3048357</t>
  </si>
  <si>
    <t>Phoenix Contact Trennklemme UK 5-MTK-P/P</t>
  </si>
  <si>
    <t>3004032</t>
  </si>
  <si>
    <t>Phoenix Contact Universalklemme Länge 42</t>
  </si>
  <si>
    <t>3004362</t>
  </si>
  <si>
    <t>RS PRO Drahtseilklemme Edelstahl Ø=6mm</t>
  </si>
  <si>
    <t>RS PRO</t>
  </si>
  <si>
    <t>2479076</t>
  </si>
  <si>
    <t>Sicherungsklemme 57.904.5355.0 Wieland</t>
  </si>
  <si>
    <t>Wieland</t>
  </si>
  <si>
    <t>57.904.5355.0</t>
  </si>
  <si>
    <t>Siemens Dig.Industr. Seilklemme Eiform 3</t>
  </si>
  <si>
    <t>Siemens Dig.Industr.</t>
  </si>
  <si>
    <t>3SE79411AB</t>
  </si>
  <si>
    <t>SKS Hirschmann AGF 20 Fein-Abgreifklemme</t>
  </si>
  <si>
    <t>SKS Hirschmann</t>
  </si>
  <si>
    <t>930120000</t>
  </si>
  <si>
    <t>Stäubli AB200 Sicherheits-Abgreifklemme</t>
  </si>
  <si>
    <t>Stäubli</t>
  </si>
  <si>
    <t>66.9474-22</t>
  </si>
  <si>
    <t>TRU COMPONENTS 620831 Lüsterklemme flexi</t>
  </si>
  <si>
    <t>TRU COMPONENTS</t>
  </si>
  <si>
    <t>620831</t>
  </si>
  <si>
    <t>Wago 221 Kunststoff Verbindungsklemme tr</t>
  </si>
  <si>
    <t>Wago</t>
  </si>
  <si>
    <t>221-415</t>
  </si>
  <si>
    <t>221-413</t>
  </si>
  <si>
    <t>WAGO 221-2411  Verbindungsklemme flexibe</t>
  </si>
  <si>
    <t>WAGO</t>
  </si>
  <si>
    <t>221-2411</t>
  </si>
  <si>
    <t>WAGO 222-412-50 222 Verbindungsklemme fl</t>
  </si>
  <si>
    <t>222-412-50</t>
  </si>
  <si>
    <t>WAGO 224-101 EUCHTENKLEMME Leuchtenklemm</t>
  </si>
  <si>
    <t>224-101</t>
  </si>
  <si>
    <t>WAGO GmbH &amp; Co. KG Durchgangsklemme gr 0</t>
  </si>
  <si>
    <t>280-901</t>
  </si>
  <si>
    <t>Wago Polyamid Verbindungsklemme Grau, 3-</t>
  </si>
  <si>
    <t>222-413</t>
  </si>
  <si>
    <t>Weidmüller W Reihenklemme mit Sicherungs</t>
  </si>
  <si>
    <t>1886580000</t>
  </si>
  <si>
    <t>Bachmann 919.176 Schutzkontaktkupplung G</t>
  </si>
  <si>
    <t>Bachmann</t>
  </si>
  <si>
    <t>919.176</t>
  </si>
  <si>
    <t>Elspro Schutzkontaktkupplung Klappdeckel</t>
  </si>
  <si>
    <t>Elspro</t>
  </si>
  <si>
    <t>JuBe Schutzkontaktkupplung Vollgummi 257</t>
  </si>
  <si>
    <t>JuBe</t>
  </si>
  <si>
    <t>25711-sr</t>
  </si>
  <si>
    <t>Mennekes Kupplung AM-TOP HW/VN 32A,5p,6h</t>
  </si>
  <si>
    <t>Mennekes</t>
  </si>
  <si>
    <t>Merten Vollgu.Hängekupplung sw 3-fach 17</t>
  </si>
  <si>
    <t>Merten</t>
  </si>
  <si>
    <t>Ledvance Lumilux-Lampe 58W 4000K L 58/84</t>
  </si>
  <si>
    <t>Ledvance</t>
  </si>
  <si>
    <t>4050300517957</t>
  </si>
  <si>
    <t>Ledlenser P7R Core LED Taschenlampe  akk</t>
  </si>
  <si>
    <t>Ledlenser</t>
  </si>
  <si>
    <t>Ledlenser Taschenlampe P4R Core</t>
  </si>
  <si>
    <t>4058205020398</t>
  </si>
  <si>
    <t>8718699782818</t>
  </si>
  <si>
    <t>Scharnberger+Has. Autolampe Halogen H15</t>
  </si>
  <si>
    <t>Scharnberger + Has.</t>
  </si>
  <si>
    <t>4034451171329</t>
  </si>
  <si>
    <t>Ansmann Handlampen-Akku  14.8 V, Ersatzakkupack für den Arbeitsscheinwerfer HS4500-DUO</t>
  </si>
  <si>
    <t>Scharnberger+Has. Halogenlampe Xenon E27</t>
  </si>
  <si>
    <t>4034451429079</t>
  </si>
  <si>
    <t>Scharnberger+Has. Röhrenlampe 16x54mm E1</t>
  </si>
  <si>
    <t>4034451258488</t>
  </si>
  <si>
    <t>Hager SLS-Schalter 3P Cs-16A Sammelschi</t>
  </si>
  <si>
    <t>HTS316C</t>
  </si>
  <si>
    <t>Siemens Dig.Industr. FI-Schutzschalter Typ B, 30mA , 63A 5SV3346-4</t>
  </si>
  <si>
    <t>Siemens</t>
  </si>
  <si>
    <t>ABB SH200 MCB Leitungsschutzschalter Typ</t>
  </si>
  <si>
    <t>ABB</t>
  </si>
  <si>
    <t>2CDS213001R0324  SH203-C32</t>
  </si>
  <si>
    <t>ABB AF65-30-11-13 Schalter  4 Schließer,</t>
  </si>
  <si>
    <t xml:space="preserve">AF65-30-11-13 </t>
  </si>
  <si>
    <t>Eaton Trennschalter 4-polig 125A Bündige Montage IP 20 59kWRS</t>
  </si>
  <si>
    <t>Eaton</t>
  </si>
  <si>
    <t>1314207 DMM-125/4+CM</t>
  </si>
  <si>
    <t>OBO Bettermann Vertr Reihen-Druckschelle</t>
  </si>
  <si>
    <t>4012195221357</t>
  </si>
  <si>
    <t>Niedax Hammerfußschelle BA 18/2</t>
  </si>
  <si>
    <t>4013339054107</t>
  </si>
  <si>
    <t>Niedax Bügelschelle BA 16/2</t>
  </si>
  <si>
    <t>4013339054008</t>
  </si>
  <si>
    <t>Niedax Hammerfußschelle BA 14/2</t>
  </si>
  <si>
    <t>4013339053902</t>
  </si>
  <si>
    <t>Niedax Hammerfußschelle BA 18</t>
  </si>
  <si>
    <t>4013339052004</t>
  </si>
  <si>
    <t>Niedax Bügelschelle BA 16</t>
  </si>
  <si>
    <t>4013339051908</t>
  </si>
  <si>
    <t>Niedax Hammerfußschelle BA 14</t>
  </si>
  <si>
    <t>4013339051809</t>
  </si>
  <si>
    <t>Niedax Rohrabstandschelle 855 F</t>
  </si>
  <si>
    <t>4013339014361</t>
  </si>
  <si>
    <t>Eltako SNT12-230V/12VDC-1A Hutschienen-N</t>
  </si>
  <si>
    <t>20000160</t>
  </si>
  <si>
    <t>Spelsberg Träger Normschiene TR NS35-20</t>
  </si>
  <si>
    <t>4013902922079</t>
  </si>
  <si>
    <t>Spelsberg Normschiene AK NS35-250</t>
  </si>
  <si>
    <t>4013902062706</t>
  </si>
  <si>
    <t>Hager UN09A Tragschiene Anzahl Reihen 2</t>
  </si>
  <si>
    <t>UN09A</t>
  </si>
  <si>
    <t>Niedax Ankerschiene 2986/3 FL</t>
  </si>
  <si>
    <t>4013339193165</t>
  </si>
  <si>
    <t>Weidmüller W Endanschlag für DIN-Schiene</t>
  </si>
  <si>
    <t>1061200000</t>
  </si>
  <si>
    <t>Eltako SNT14-24V/24W Hutschienen-Netztei</t>
  </si>
  <si>
    <t>30014032</t>
  </si>
  <si>
    <t>Eltako SNT14-24V/12W Hutschienen-Netztei</t>
  </si>
  <si>
    <t>30014031</t>
  </si>
  <si>
    <t>Hutschiene Eltako S12-200-230V 2 Schließ</t>
  </si>
  <si>
    <t>21200030</t>
  </si>
  <si>
    <t>ABB Hilfskontakt 1-polig Sammelschienen</t>
  </si>
  <si>
    <t>2CDS200914R0001 S2C-H6RU</t>
  </si>
  <si>
    <t>KDN363A</t>
  </si>
  <si>
    <t>Schuch Licht Abdeckung für Tragschiene T</t>
  </si>
  <si>
    <t>4041254205618</t>
  </si>
  <si>
    <t>Schuch Licht Schienen-Verbinder für Trag</t>
  </si>
  <si>
    <t>4041254205588</t>
  </si>
  <si>
    <t>Schuch Licht Endkappen für Tragschiene T</t>
  </si>
  <si>
    <t>4041254206110</t>
  </si>
  <si>
    <t>KDN163A</t>
  </si>
  <si>
    <t>4017918170868</t>
  </si>
  <si>
    <t>Phoenix Contact N-Sammelschiene NLS-CU 3</t>
  </si>
  <si>
    <t>4017918001810</t>
  </si>
  <si>
    <t>Finder 93 Sammelschiene</t>
  </si>
  <si>
    <t>093.20</t>
  </si>
  <si>
    <t>ABB 2CDL230001R1060 Phasenschiene Anzahl</t>
  </si>
  <si>
    <t>2CDL230001R1060</t>
  </si>
  <si>
    <t>Niedax Ankerschiene 2917/2 FO</t>
  </si>
  <si>
    <t>4013339035908</t>
  </si>
  <si>
    <t>Niedax Ankerschiene 2916/2 FO</t>
  </si>
  <si>
    <t>4013339035502</t>
  </si>
  <si>
    <t>Klauke Schneideinsatz f.DIN-Schienen UPD</t>
  </si>
  <si>
    <t>4012078420969</t>
  </si>
  <si>
    <t>Zugbügel für Sammelschiene ZBE 6K SW 052</t>
  </si>
  <si>
    <t>Zugbügel für Sammelschiene ZBE 6 0459500</t>
  </si>
  <si>
    <t>Mean Well MDR-60-12 Hutschienen-Netzteil</t>
  </si>
  <si>
    <t>MDR-60-12</t>
  </si>
  <si>
    <t>127065</t>
  </si>
  <si>
    <t>GARDENA Comfort FLEX Schlauch 18039-22 1</t>
  </si>
  <si>
    <t>GARDENA</t>
  </si>
  <si>
    <t>18039-22</t>
  </si>
  <si>
    <t>300-32540</t>
  </si>
  <si>
    <t>333-32400</t>
  </si>
  <si>
    <t>Hongshang 10468 Schrumpfschlauch ohne Kl</t>
  </si>
  <si>
    <t>Hongshang</t>
  </si>
  <si>
    <t>10468</t>
  </si>
  <si>
    <t>7004692</t>
  </si>
  <si>
    <t>300-31270</t>
  </si>
  <si>
    <t>Fränkische Rohrwerke</t>
  </si>
  <si>
    <t>3M Schleifpapier P80 (Mittel)</t>
  </si>
  <si>
    <t>3M Schleifpapier P240 (Sehr Fein), Alumi</t>
  </si>
  <si>
    <t>4010330552939</t>
  </si>
  <si>
    <t>Niedax Gleitmutter GMZ M12 F</t>
  </si>
  <si>
    <t>4013339947430</t>
  </si>
  <si>
    <t>Niedax Gleitmutter GMZ M10 F</t>
  </si>
  <si>
    <t>4013339947423</t>
  </si>
  <si>
    <t>Niedax Gleitmutter GMZ M8 F</t>
  </si>
  <si>
    <t>4013339947416</t>
  </si>
  <si>
    <t>Niedax Gleitmutter GMZ M6 F</t>
  </si>
  <si>
    <t>4013339947409</t>
  </si>
  <si>
    <t>527-505</t>
  </si>
  <si>
    <t>Bosch Schnellverschlussmutter</t>
  </si>
  <si>
    <t>1603340031</t>
  </si>
  <si>
    <t>RS PRO Flansch-Sechskantmuttern, Stahl G</t>
  </si>
  <si>
    <t>275-563</t>
  </si>
  <si>
    <t>RS PRO Sechskantmuttern, Stahl Glanzverz</t>
  </si>
  <si>
    <t>525-919</t>
  </si>
  <si>
    <t>RS PRO Sicherungsmuttern, Stahl Verzinkt</t>
  </si>
  <si>
    <t>122-4374</t>
  </si>
  <si>
    <t>Bachmann Steckdosenleiste 6f. m. FI-Schu</t>
  </si>
  <si>
    <t>4016514012510</t>
  </si>
  <si>
    <t>Hager Steckdose m.Klappdeckel modular SN</t>
  </si>
  <si>
    <t>3250615640178</t>
  </si>
  <si>
    <t>Bachmann 336.604 4fach Steckdosen-Modul</t>
  </si>
  <si>
    <t xml:space="preserve">Bachmann Steckdosenleiste 5x Schutzk., sw 336.626 </t>
  </si>
  <si>
    <t>Ehmann 0221x00042301 Steckdosenleiste mi</t>
  </si>
  <si>
    <t>Ehmann</t>
  </si>
  <si>
    <t>0221x00042301</t>
  </si>
  <si>
    <t>Busch-Jaeger Schuko-Steckdose gr/blgn AP</t>
  </si>
  <si>
    <t>Busch-Jaeger</t>
  </si>
  <si>
    <t>4011395993156</t>
  </si>
  <si>
    <t>Tehalit Steckdose 1-fach m.USB-Charger A</t>
  </si>
  <si>
    <t>Tehalit</t>
  </si>
  <si>
    <t>4012740868358</t>
  </si>
  <si>
    <t>Bachmann 381.249K Steckdosenleiste 6fach</t>
  </si>
  <si>
    <t>381.249K</t>
  </si>
  <si>
    <t>Brennenstuhl 1150660325 Steckdosenleiste</t>
  </si>
  <si>
    <t>Brennenstuhl</t>
  </si>
  <si>
    <t>1150660325</t>
  </si>
  <si>
    <t>Ledlenser Stirnlampe H5 Core</t>
  </si>
  <si>
    <t>4058205020848</t>
  </si>
  <si>
    <t>Ledlenser H8R LED Stirnlampe akkubetrieb</t>
  </si>
  <si>
    <t>Ledlenser Stirnlampe dimmbar H8R #500853</t>
  </si>
  <si>
    <t>4058205005623</t>
  </si>
  <si>
    <t>Ansmann HD250RS LED Stirnlampe akkubetri</t>
  </si>
  <si>
    <t>1600-0224</t>
  </si>
  <si>
    <t>Niedax Doppelwanne DW 14</t>
  </si>
  <si>
    <t>DW 14</t>
  </si>
  <si>
    <t>Niedax Doppelwanne DW 16</t>
  </si>
  <si>
    <t>DW 16</t>
  </si>
  <si>
    <t>Niedax Doppelwanne DW 18</t>
  </si>
  <si>
    <t>DW 18</t>
  </si>
  <si>
    <t>Niedax Gegendruckwanne GWA 14</t>
  </si>
  <si>
    <t>GWA 14</t>
  </si>
  <si>
    <t>Niedax Gegendruckwanne GWA 18</t>
  </si>
  <si>
    <t>GWA 18</t>
  </si>
  <si>
    <t>Niedax Gegenwanne GWA 16</t>
  </si>
  <si>
    <t>GWA 16</t>
  </si>
  <si>
    <t>Schuch Licht LED-FR-Wannenleuchte IP65 1</t>
  </si>
  <si>
    <t>Schuch Licht</t>
  </si>
  <si>
    <t>164190002</t>
  </si>
  <si>
    <t>ABB S200L MCB Leitungsschutzschalter Typ C, Pol 2 10A 400V, Abschaltvermögen 6 kA System Pro M Compact</t>
  </si>
  <si>
    <t>Klauke</t>
  </si>
  <si>
    <t>Quadrios</t>
  </si>
  <si>
    <t>Knipex</t>
  </si>
  <si>
    <t>44R/8</t>
  </si>
  <si>
    <t xml:space="preserve">Klauke Presskabelschuh 70qmm 107R/10 </t>
  </si>
  <si>
    <t>Klauke Rohrkabelschuh 25qmm 90Grad abgew. 44R/8</t>
  </si>
  <si>
    <t xml:space="preserve">ST12B </t>
  </si>
  <si>
    <t>Schuch</t>
  </si>
  <si>
    <t>3M</t>
  </si>
  <si>
    <t>Eltako</t>
  </si>
  <si>
    <t>Finder</t>
  </si>
  <si>
    <t>Niedex</t>
  </si>
  <si>
    <t xml:space="preserve">OBO Bettermann </t>
  </si>
  <si>
    <t>Fränkische Rohrwerke Kunststoff-Klemmschelle gr, f</t>
  </si>
  <si>
    <t>Fränkische Rohrwerke Kunststoff-Klemmschelle UV-st</t>
  </si>
  <si>
    <t>Knipex 97 Aderendhülsen Sortiment bis 1mm², 120 Eing. , Gemischt</t>
  </si>
  <si>
    <t>97 99 905</t>
  </si>
  <si>
    <t>97 99 908</t>
  </si>
  <si>
    <t>22T023</t>
  </si>
  <si>
    <t xml:space="preserve">T1711C002 </t>
  </si>
  <si>
    <t>17335SE</t>
  </si>
  <si>
    <t>10299</t>
  </si>
  <si>
    <t>AWG 28-25G</t>
  </si>
  <si>
    <t>Beko</t>
  </si>
  <si>
    <t>RS PRO M8 x 20mm Sechskantschraube, Stahl verzinkt, DIN 933 / Güte</t>
  </si>
  <si>
    <t>Helukabel</t>
  </si>
  <si>
    <t>Röhrenlampe 16×54 mm E14 12V 5W</t>
  </si>
  <si>
    <t>4034451258105</t>
  </si>
  <si>
    <t>Röhrenlampe 16×35 mm E14 24V 3W</t>
  </si>
  <si>
    <t>4034451254169</t>
  </si>
  <si>
    <t>Röhrenlampe 9x23mm E10 60V 1,2W</t>
  </si>
  <si>
    <t>4034451231801</t>
  </si>
  <si>
    <t>HS4500-DUO</t>
  </si>
  <si>
    <t>05120</t>
  </si>
  <si>
    <t>Alutec</t>
  </si>
  <si>
    <t>EPCOS</t>
  </si>
  <si>
    <t>B78108S1104J000</t>
  </si>
  <si>
    <t>EPCOS BC Drosselspule</t>
  </si>
  <si>
    <t>B82144A2104J000</t>
  </si>
  <si>
    <t>4036421294175</t>
  </si>
  <si>
    <t>TecLine Fluoromarker Schreibspray 500 ml LEUCHTGRÜN DE/IT/FR</t>
  </si>
  <si>
    <t>Knipex Hand Crimpzange, 0.08 → 16mm² / 28 → 6AWG für Aderendhülsen, 180 mm</t>
  </si>
  <si>
    <t>97 53 04</t>
  </si>
  <si>
    <t>Mennekes Stecker PowerTOP 63A,5p,1h,&gt;50V IP67 13248</t>
  </si>
  <si>
    <t>Fischer 555008 DUOPOWER 8 x 40 2-Komponenten-Dübel 40 mm 8 mm 100 St.</t>
  </si>
  <si>
    <t>Fischer</t>
  </si>
  <si>
    <t>555008</t>
  </si>
  <si>
    <t>Fischer 535453 DUOPOWER 6x30 LD 2-Komponenten-Dübel 30 mm 6 mm 100 St.</t>
  </si>
  <si>
    <t>535453</t>
  </si>
  <si>
    <t>LOCTITE® 3430 Zwei-Komponentenkleber 242865 24 ml</t>
  </si>
  <si>
    <t>242865</t>
  </si>
  <si>
    <t>LOCTITE</t>
  </si>
  <si>
    <t>Pattex KRAFT-MIX Extrem Fest Zwei-Komponentenkleber PK6FS 12 g</t>
  </si>
  <si>
    <t>Pattex</t>
  </si>
  <si>
    <t>PK6FS</t>
  </si>
  <si>
    <t>Bosch Accessories EXPERT C470 2608901138 Exzenterschleifpapier gelocht Körnung (num) 100 (Ø) 150 mm 50 St.</t>
  </si>
  <si>
    <t>2608901138</t>
  </si>
  <si>
    <t>FDK Lithium 3V Batterie CR 17335SE</t>
  </si>
  <si>
    <t>FDK</t>
  </si>
  <si>
    <t>4015394238591</t>
  </si>
  <si>
    <t>RS PRO 2K Epoxidkleber transparent, Tube 16 g, für Glas, Metall, Kunststoff, Holz</t>
  </si>
  <si>
    <t>701011</t>
  </si>
  <si>
    <t>Phoenix Contact 0701011 Durchgangsklemme 10.2 mm Schrauben Grau 50 St.</t>
  </si>
  <si>
    <t>ABB S200 Leitungsschutzschalter Typ B, 1 2CDS251001R1165 S201 B 16A - 10 K</t>
  </si>
  <si>
    <t>2CDS251001R1165</t>
  </si>
  <si>
    <t>NSGAFÖU 16 sw S</t>
  </si>
  <si>
    <t>VPE</t>
  </si>
  <si>
    <t>Stück pro VPE</t>
  </si>
  <si>
    <t>Stück</t>
  </si>
  <si>
    <t>4698</t>
  </si>
  <si>
    <t>UT 4-PE - Schutzleiter-Reihenklemme</t>
  </si>
  <si>
    <t>3044128</t>
  </si>
  <si>
    <t>UT 10-PE - Schutzleiter-Reihenklemme</t>
  </si>
  <si>
    <t>3044173</t>
  </si>
  <si>
    <t>Hst.-Teile-Nr. bzw. EAN</t>
  </si>
  <si>
    <t>Maglite Taschenlampe LED Schwarz, 87 lm / MINI, 127 mm Nein-Zulassung</t>
  </si>
  <si>
    <t>Meter</t>
  </si>
  <si>
    <t>Alutec 05120 Klappbox (L x B x H) 400 x 600 x 230 mm Grau</t>
  </si>
  <si>
    <t>4016138181555</t>
  </si>
  <si>
    <t>350236</t>
  </si>
  <si>
    <t>1982710000</t>
  </si>
  <si>
    <t>4012078055987</t>
  </si>
  <si>
    <t>4015394238713</t>
  </si>
  <si>
    <t>2050000169113</t>
  </si>
  <si>
    <t>4012740103244</t>
  </si>
  <si>
    <t>AS Schwabe 59447 Installationskabel H07BQ-F 5 x 6 mm² Orange 50 m</t>
  </si>
  <si>
    <t>Scotch  9545NG19 Gewebeklebeband Scotch</t>
  </si>
  <si>
    <t>270628</t>
  </si>
  <si>
    <t>4013960180169</t>
  </si>
  <si>
    <t>Mean Well</t>
  </si>
  <si>
    <t>4046719185634</t>
  </si>
  <si>
    <t>5010027571327</t>
  </si>
  <si>
    <t>4011281133000</t>
  </si>
  <si>
    <t>4015394040446</t>
  </si>
  <si>
    <t>9003399498794</t>
  </si>
  <si>
    <t>Philips LED-Drop-Glühbirne 12,5 W 4000 K E27 1521 Lumen</t>
  </si>
  <si>
    <t>Philipps</t>
  </si>
  <si>
    <t>5SV33464</t>
  </si>
  <si>
    <t>Phoenix Contact Hutprofil-Tragschiene NS 35/7,5 ZN Perf 2m</t>
  </si>
  <si>
    <t>CellPack 127065 Schrumpfschlauch ohne Kleber Schwarz 9.50 mm 4.80 mm Schrumpfrate:2:1 10 m</t>
  </si>
  <si>
    <t>HellermannTyton 300-31270 Schrumpfschlauch ohne Kleber Schwarz 12.70 mm 6.40 mm Schrumpfrate:2:1 5 m</t>
  </si>
  <si>
    <t>HellermannTyton 300-32540 Schrumpfschlauch ohne Kleber Schwarz 25.40mm 12.70mm Schrumpfrate:2:1 5m</t>
  </si>
  <si>
    <t>30 Mtr. HellermannTyton Schrumpfschlauch TF31-24/8 sw</t>
  </si>
  <si>
    <t>336626</t>
  </si>
  <si>
    <t>Pos.</t>
  </si>
  <si>
    <t>Rittal</t>
  </si>
  <si>
    <t>Aderendhülsen</t>
  </si>
  <si>
    <t>Hager KDN163A Phasenschiene 1polig</t>
  </si>
  <si>
    <t>Hager KDN363A Phasenschiene 3polig</t>
  </si>
  <si>
    <t>WAGO 221 Kupfer Polycarbonat Hebelsteckverbinder 32A transparent 3-polig ZUGFEDER 24/12 AWG</t>
  </si>
  <si>
    <t>RS PRO Wärmeschrumpfschlauch, Polyolefin, 1 Rolle mit 5m</t>
  </si>
  <si>
    <r>
      <rPr>
        <b/>
        <sz val="10"/>
        <color theme="1"/>
        <rFont val="Arial"/>
        <family val="2"/>
      </rPr>
      <t>Hersteller-Teile-Nummer</t>
    </r>
    <r>
      <rPr>
        <sz val="10"/>
        <color theme="1"/>
        <rFont val="Arial"/>
        <family val="2"/>
      </rPr>
      <t xml:space="preserve">
</t>
    </r>
    <r>
      <rPr>
        <sz val="10"/>
        <color rgb="FFFF0000"/>
        <rFont val="Arial"/>
        <family val="2"/>
      </rPr>
      <t>bei identischem Produkt werden Daten automatisch befüllt</t>
    </r>
  </si>
  <si>
    <t>Lieferanten-Artikel-Nummer</t>
  </si>
  <si>
    <t>Bemerkungen des Bieters</t>
  </si>
  <si>
    <t>1676</t>
  </si>
  <si>
    <t>06127501301</t>
  </si>
  <si>
    <t>Varta LITHIUM AAA Bli 4 Micro (AAA)-Batterie Lithium 1100 mAh 1.5 V 4 St.</t>
  </si>
  <si>
    <t>6103301404</t>
  </si>
  <si>
    <t>Varta Cons.Varta Varta Cons.Varta Batterie Longlife E E-Block, 6LR61,Al-Mn 4122</t>
  </si>
  <si>
    <t>04122101111</t>
  </si>
  <si>
    <t>Varta VARTA Longlife Power 9V Stück 9 V Block-Batterie Alkali-Mangan 580 mAh 9 V 20 St.</t>
  </si>
  <si>
    <t>04106101328</t>
  </si>
  <si>
    <t>Varta Cons.Varta Batterie Longlife AA Mignon, LR6, Al-Mn 4106 Fol.8</t>
  </si>
  <si>
    <t>Varta LONGLIFE AAA Big Box 24 Micro (AAA)-Batterie Alkali-Mangan 1200 mAh 1.5 V 24 St.</t>
  </si>
  <si>
    <t>4103301124</t>
  </si>
  <si>
    <t>06025101415</t>
  </si>
  <si>
    <t>Varta Cons.Varta Batterie Electronics 3,0V/160mAh/Lithium CR 2025 Bli.5</t>
  </si>
  <si>
    <t>04003211111</t>
  </si>
  <si>
    <t>Saft 1/2 AA-Batterie, 3.6 V, IEC 60079-11, IEC 60086-4 / 1.2 Ah Lithium Thionylchlorid, 25.15 mm x 14.55 mm</t>
  </si>
  <si>
    <t>Saft</t>
  </si>
  <si>
    <t>ja</t>
  </si>
  <si>
    <t>Angebotene Verpackungsenheit (VPE)</t>
  </si>
  <si>
    <t>Stück pro angebotener Verpackungseinheit (VPE)</t>
  </si>
  <si>
    <t>kein Leitprodukt vorgegeben</t>
  </si>
  <si>
    <t>Sortiment</t>
  </si>
  <si>
    <t>17512</t>
  </si>
  <si>
    <t>9025900000</t>
  </si>
  <si>
    <t>Strapubox RD 4 Sortimensdose Anzahl Fächer: 5 feste Unterteilung Inhalt 1 St.</t>
  </si>
  <si>
    <r>
      <t xml:space="preserve">Herstellername
</t>
    </r>
    <r>
      <rPr>
        <sz val="10"/>
        <color rgb="FFFF0000"/>
        <rFont val="Arial"/>
        <family val="2"/>
      </rPr>
      <t>bei identischem Produkt werden Daten automatisch befüllt</t>
    </r>
  </si>
  <si>
    <t>nein</t>
  </si>
  <si>
    <t>Auswahl</t>
  </si>
  <si>
    <r>
      <rPr>
        <b/>
        <sz val="10"/>
        <color theme="1"/>
        <rFont val="Arial"/>
        <family val="2"/>
      </rPr>
      <t>identisches Produkt gemäß Spalte B</t>
    </r>
    <r>
      <rPr>
        <sz val="10"/>
        <color theme="1"/>
        <rFont val="Arial"/>
        <family val="2"/>
      </rPr>
      <t xml:space="preserve">
</t>
    </r>
    <r>
      <rPr>
        <sz val="10"/>
        <color rgb="FFFF0000"/>
        <rFont val="Arial"/>
        <family val="2"/>
      </rPr>
      <t>ja/nein über Dop-Down</t>
    </r>
  </si>
  <si>
    <t>Klauke Aderendhülse 6 mm² Teilisoliert Grün</t>
  </si>
  <si>
    <t>Klauke Aderendhülse 4 mm² Teilisol</t>
  </si>
  <si>
    <t>Klauke Aderendhülse 10 mm²  Silber</t>
  </si>
  <si>
    <t>87614</t>
  </si>
  <si>
    <t>Klauke Zwillings-Aderendhülse 10 mm²</t>
  </si>
  <si>
    <t>Klauke Zwillings-Aderendhülse 6 mm²</t>
  </si>
  <si>
    <t>Klauke Aderendhülse 10 mm² 476/18</t>
  </si>
  <si>
    <t>Klauke Aderendhülse 2,5 mm² 473/12</t>
  </si>
  <si>
    <t>Klauke Aderendhülse 2,5 mm² 473/18</t>
  </si>
  <si>
    <t>Klauke 1676 Aderendhülse 0.25 mm² Teilisoliert Gelb</t>
  </si>
  <si>
    <t>Klauke 17816 Aderendhülse 25 mm² Teiliso</t>
  </si>
  <si>
    <t>Klauke 43410 Aderendhülse 4 mm² Teilisol</t>
  </si>
  <si>
    <t>Klauke 4716 Aderendhülse 1 mm² Teilisoli</t>
  </si>
  <si>
    <t>Klauke 4738 Aderendhülse 2.5 mm² Teiliso</t>
  </si>
  <si>
    <t>Klauke 87310 Zwillings-Aderendhülse 2.5</t>
  </si>
  <si>
    <t>Klauke 87412 Zwillings-Aderendhülse 4 mm</t>
  </si>
  <si>
    <t>Klauke Aderendhülse 0,5qmm 469/10</t>
  </si>
  <si>
    <t>Klauke Aderendhülse 0,5qmm 469/8</t>
  </si>
  <si>
    <t>Klauke Aderendhülse 0,75qmm 470/10</t>
  </si>
  <si>
    <t>Klauke Aderendhülse 0,75qmm 470/12</t>
  </si>
  <si>
    <t>Klauke Aderendhülse 0,75qmm 71/10</t>
  </si>
  <si>
    <t>Klauke Aderendhülse 1,5qmm 172/12</t>
  </si>
  <si>
    <t>Klauke Aderendhülse 1,5qmm 172/18</t>
  </si>
  <si>
    <t>Klauke Aderendhülse 1,5qmm 172/8</t>
  </si>
  <si>
    <t>Klauke Aderendhülse 1,5qmm 472/10</t>
  </si>
  <si>
    <t>Klauke Aderendhülse 1,5qmm 472/6</t>
  </si>
  <si>
    <t>Klauke Aderendhülse 1,5qmm 472/8</t>
  </si>
  <si>
    <t>Klauke Aderendhülse 10qmm 476/12</t>
  </si>
  <si>
    <t>Klauke Aderendhülse 10qmm 76/12VZ</t>
  </si>
  <si>
    <t>Klauke Aderendhülse 10qmm 76/18VZ</t>
  </si>
  <si>
    <t>Klauke Aderendhülse 16qmm 437/12</t>
  </si>
  <si>
    <t>Klauke Aderendhülse 16qmm 477/12</t>
  </si>
  <si>
    <t>Klauke Aderendhülse 1qmm 471/10</t>
  </si>
  <si>
    <t>Klauke Aderendhülse 25qmm 178/18</t>
  </si>
  <si>
    <t>Klauke Aderendhülse 25qmm 178/22</t>
  </si>
  <si>
    <t>Klauke Aderendhülse 25qmm 478/16</t>
  </si>
  <si>
    <t>Klauke Aderendhülse 6,0qmm 175/18</t>
  </si>
  <si>
    <t>Klauke Aderendhülse 6qmm 475/12</t>
  </si>
  <si>
    <t>Klauke Aderendhülse 6qmm 475/18</t>
  </si>
  <si>
    <t>Klauke Aderendhülse 6qmm 47512</t>
  </si>
  <si>
    <t>47112</t>
  </si>
  <si>
    <t>17212</t>
  </si>
  <si>
    <t>17218</t>
  </si>
  <si>
    <t>1728</t>
  </si>
  <si>
    <t>47210</t>
  </si>
  <si>
    <t>4726</t>
  </si>
  <si>
    <t>4728</t>
  </si>
  <si>
    <t>47212</t>
  </si>
  <si>
    <t>47218</t>
  </si>
  <si>
    <t>47312</t>
  </si>
  <si>
    <t>4738</t>
  </si>
  <si>
    <t>47318</t>
  </si>
  <si>
    <t>43410</t>
  </si>
  <si>
    <t>4716</t>
  </si>
  <si>
    <t>47110</t>
  </si>
  <si>
    <t>17518</t>
  </si>
  <si>
    <t>46910</t>
  </si>
  <si>
    <t>47010</t>
  </si>
  <si>
    <t>47012</t>
  </si>
  <si>
    <t>7110</t>
  </si>
  <si>
    <t>47418</t>
  </si>
  <si>
    <t>47512</t>
  </si>
  <si>
    <t>47518</t>
  </si>
  <si>
    <t>647512</t>
  </si>
  <si>
    <t>47612</t>
  </si>
  <si>
    <t>47618</t>
  </si>
  <si>
    <t>7612VZ</t>
  </si>
  <si>
    <t>7618VZ</t>
  </si>
  <si>
    <t>43712</t>
  </si>
  <si>
    <t>47712</t>
  </si>
  <si>
    <t>17818</t>
  </si>
  <si>
    <t>17822</t>
  </si>
  <si>
    <t>47816</t>
  </si>
  <si>
    <t>47818</t>
  </si>
  <si>
    <t>17816</t>
  </si>
  <si>
    <t>87412</t>
  </si>
  <si>
    <t>7625</t>
  </si>
  <si>
    <t>87310</t>
  </si>
  <si>
    <t>47310</t>
  </si>
  <si>
    <t>(H)07V-K 1x 1.5 mm² blau/weiß Schnittware</t>
  </si>
  <si>
    <t>H05V-K 1x 0.75 mm² doppelblau Eca Ring 100 m</t>
  </si>
  <si>
    <t>H05V-K 1x 0.75 mm² rot Eca Ring 100 m</t>
  </si>
  <si>
    <t>H05V-K 1x 0.75 mm² schwarz Eca Ring 100 m</t>
  </si>
  <si>
    <t>H05V-U 1x 0.5 mm² schwarz Eca Ring 100 m</t>
  </si>
  <si>
    <t>H05VV-F 2x 0.75 mm² schwarz Ec Schnittware</t>
  </si>
  <si>
    <t>H05VV-F 2x 0.75 mm² weiß Ec Schnittware</t>
  </si>
  <si>
    <t>H05VV-F 2x 1.0 mm² schwarz Ec Schnittware</t>
  </si>
  <si>
    <t>H05VV-F 2x 1.5 mm² schwarz Ec Schnittware</t>
  </si>
  <si>
    <t>H05VV-F 2x 2.5 mm² schwarz Ec Schnittware</t>
  </si>
  <si>
    <t>H05RN-F 3Gx 0.75 mm² Ring 100 m</t>
  </si>
  <si>
    <t>H07BQ-F 3Gx 1.5 mm² Ring 100 m</t>
  </si>
  <si>
    <t>H07BQ-F 5Gx 6 mm² Trommel 500 m</t>
  </si>
  <si>
    <t>H07RN-F 1x 35 mm² Schnittware</t>
  </si>
  <si>
    <t>H07RN-F 1x 70 mm² Schnittware</t>
  </si>
  <si>
    <t>H07RN-F 5Gx 4 mm² Schnittware</t>
  </si>
  <si>
    <t>H07RN-F 5Gx 120 mm² Schnittware</t>
  </si>
  <si>
    <t>H07V-K 1x 1.5 mm² braun Eca Ring 100 m</t>
  </si>
  <si>
    <t>H07V-K 1x 1.5 mm² doppelblau Eca Ring 100 m</t>
  </si>
  <si>
    <t>H07V-K 1x 1.5 mm² gn/ge Eca Schnittware</t>
  </si>
  <si>
    <t>H07V-K 1x 1.5 mm² hellblau Eca Ring 100 m</t>
  </si>
  <si>
    <t>H07V-K 1x 1.5 mm² rot Eca Ring 100 m</t>
  </si>
  <si>
    <t>H07V-K 1x 1.5 mm² schwarz Eca Ring 100 m</t>
  </si>
  <si>
    <t>H07V-K 1x 1.5 mm² weiß Eca Ring 100 m</t>
  </si>
  <si>
    <t>H07V-K 1x 10 mm² braun Eca Ring 100 m</t>
  </si>
  <si>
    <t>H07V-K 1x 10 mm² doppelblau Eca Ring 100 m</t>
  </si>
  <si>
    <t>H07V-K 1x 10 mm² hellblau Eca Ring 100 m</t>
  </si>
  <si>
    <t>H07V-K 1x 10 mm² schwarz Eca Ring 100 m</t>
  </si>
  <si>
    <t>H07V-K 1x 16 mm² gn/ge Eca Schnittware</t>
  </si>
  <si>
    <t>H07V-K 1x 2.5 mm² braun Eca Ring 100 m</t>
  </si>
  <si>
    <t>H07V-K 1x 2.5 mm² doppelblau Eca Ring 100 m</t>
  </si>
  <si>
    <t>H07V-K 1x 2.5 mm² gn/ge Eca Schnittware</t>
  </si>
  <si>
    <t>H07V-K 1x 2.5 mm² rot Eca Ring 100 m</t>
  </si>
  <si>
    <t>H07V-K 1x 2.5 mm² schwarz Eca Ring 100 m</t>
  </si>
  <si>
    <t>H07V-K 1x 25 mm² braun Eca Ring 100 m</t>
  </si>
  <si>
    <t>H07V-K 1x 25 mm² gn/ge Eca Schnittware</t>
  </si>
  <si>
    <t>H07V-K 1x 25 mm² schwarz Eca Ring 100 m</t>
  </si>
  <si>
    <t>H07V-K 1x 35 mm² rot Eca Ring 100 m</t>
  </si>
  <si>
    <t>H07V-K 1x 35 mm² schwarz Eca Ring 100 m</t>
  </si>
  <si>
    <t>H07V-K 1x 4 mm² braun Eca Ring 1000 m</t>
  </si>
  <si>
    <t>H07V-K 1x 4 mm² gn/ge Eca Schnittware</t>
  </si>
  <si>
    <t>H07V-K 1x 4 mm² grau Eca Ring 1000 m</t>
  </si>
  <si>
    <t>H07V-K 1x 4 mm² schwarz Eca Ring 1000 m</t>
  </si>
  <si>
    <t>H07V-K 1x 6 mm² doppelblau Eca Ring 100 m</t>
  </si>
  <si>
    <t>H07V-K 1x 6 mm² gn/ge Eca Schnittware</t>
  </si>
  <si>
    <t>H07V-K 1x 6 mm² schwarz Eca Ring 1000 m</t>
  </si>
  <si>
    <t>H07V-U 1x 4 mm² braun Eca Ring 1000 m</t>
  </si>
  <si>
    <t>H07V-U 1x 4 mm² grau Eca Ring 1000 m</t>
  </si>
  <si>
    <t>H07V-U 1x 4 mm² schwarz Eca Ring 1000 m</t>
  </si>
  <si>
    <t>H07V-U 1x 6 mm² braun Eca Ring 1000 m</t>
  </si>
  <si>
    <t>H07V-U 1x 6 mm² gn/ge Eca Schnittware</t>
  </si>
  <si>
    <t>H07V-U 1x 6 mm² grau Eca Ring 1000 m</t>
  </si>
  <si>
    <t>H07V-U 1x 6 mm² hellblau Eca Ring 100 m</t>
  </si>
  <si>
    <t>H07V-U 1x 6 mm² schwarz Eca Ring 1000 m</t>
  </si>
  <si>
    <t>NSGAFÖU 1x 10 mm² schwarz Schnittware</t>
  </si>
  <si>
    <t>NSGAFÖU 1x 120 mm² schwarz Schnittware</t>
  </si>
  <si>
    <t>NSGAFÖU 1x 16 mm² schwarz Schnittware</t>
  </si>
  <si>
    <t>NSGAFÖU 1x 25 mm² schwarz Schnittware</t>
  </si>
  <si>
    <t>NSGAFÖU 1x 35 mm² schwarz Schnittware</t>
  </si>
  <si>
    <t>NSGAFÖU 1x 50 mm² schwarz Schnittware</t>
  </si>
  <si>
    <t>NYCY 10x 1.5 RE / 2.5 mm² Schnittware</t>
  </si>
  <si>
    <t>NYCY 3x 1.5 RE / 1.5 mm² Schnittware</t>
  </si>
  <si>
    <t>NYCY 4x 1.5 RE / 1.5 mm² Schnittware</t>
  </si>
  <si>
    <t>NYCY 4x 2.5 RE / 2.5 mm² Schnittware</t>
  </si>
  <si>
    <t>NYCY 7x 1.5 RE / 2.5 mm² Schnittware</t>
  </si>
  <si>
    <t>NYM-J 5x 2.5 mm² Ec Schnittware</t>
  </si>
  <si>
    <t>NYM-J 3x 1.5 mm² Ec Schnittware</t>
  </si>
  <si>
    <t>NYM-J 3x 1.5 mm² Eca Ring 100 m</t>
  </si>
  <si>
    <t>NYM-J 3x 2.5 mm² Eca Ring 100 m</t>
  </si>
  <si>
    <t>NYM-J 5x 1.5 mm² Eca Ring 100 m</t>
  </si>
  <si>
    <t>NYM-J 5x 1.5 mm² Eca Ring 1000 m</t>
  </si>
  <si>
    <t>NYM-J 5x 2.5 mm² Eca Ring 100 m</t>
  </si>
  <si>
    <t>NYM-J 5x 2.5 mm² Eca Ring 1000 m</t>
  </si>
  <si>
    <t>NYM-J 5x 6 mm² Eca Ring 50 m</t>
  </si>
  <si>
    <t>NYY-J 1x 25 RM mm² Eca Schnittware</t>
  </si>
  <si>
    <t>NYY-J 1x 50 RM mm² Eca Schnittware</t>
  </si>
  <si>
    <t>NYY-J 3x 1.5 RE mm² Eca Schnittware</t>
  </si>
  <si>
    <t>NYY-J 3x 16 RE mm² Eca Schnittware</t>
  </si>
  <si>
    <t>NYY-J 3x 2.5 RE mm² Eca Schnittware</t>
  </si>
  <si>
    <t>NYY-J 3x 25 / 16 mm² Eca Schnittware</t>
  </si>
  <si>
    <t>NYY-J 4x 25 RM mm² Eca Schnittware</t>
  </si>
  <si>
    <t>NYY-J 4x 35 SM mm² Eca Schnittware</t>
  </si>
  <si>
    <t>NYY-J 5x 1.5 RE mm² Eca Schnittware</t>
  </si>
  <si>
    <t>NYY-J 5x 10 RE mm² Eca Schnittware</t>
  </si>
  <si>
    <t>NYY-J 5x 16 RE mm² Eca Schnittware</t>
  </si>
  <si>
    <t>NYY-J 5x 2.5 RE mm² Eca Schnittware</t>
  </si>
  <si>
    <t>NYY-J 5x 4 RE mm² Eca Schnittware</t>
  </si>
  <si>
    <t>NYY-J 5x 6 RE mm² Eca Schnittware</t>
  </si>
  <si>
    <t>NYY-O 1x 95 RM mm² Ec Schnittware</t>
  </si>
  <si>
    <t>NYY-O 1x 240 RM mm² Ec Schnittware</t>
  </si>
  <si>
    <t>NYY-O 1x 35 RM mm² Eca Schnittware</t>
  </si>
  <si>
    <t>NYY-O 1x 50 RM mm² Eca Schnittware</t>
  </si>
  <si>
    <t>NYY-O 1x 6 RE mm² Eca Schnittware</t>
  </si>
  <si>
    <t>NYY-O 1x 95 RM mm² Eca Schnittware</t>
  </si>
  <si>
    <t>NYY-O 1x 120 RM mm² Eca Schnittware</t>
  </si>
  <si>
    <t>NYY-O 1x 185 RM mm² Eca Schnittware</t>
  </si>
  <si>
    <t>NYY-O 1x 240 RM mm² Eca Schnittware</t>
  </si>
  <si>
    <t>NYY-O 2x 2.5 RE mm² Eca Schnittware</t>
  </si>
  <si>
    <t>NYY-O 2x 4 RE mm² Eca Schnittware</t>
  </si>
  <si>
    <t>YSLY-JZ 5x 2.5 mm² Ring 100 m</t>
  </si>
  <si>
    <t xml:space="preserve">HAGER Befestigungsschrauben f. Zähler N94N VE3, Set </t>
  </si>
  <si>
    <t>Varta Industrial AAA Batterie LR03, Alkalisch, 1.5 V, 1.25 Ah</t>
  </si>
  <si>
    <t>LAS</t>
  </si>
  <si>
    <t>Gesamtpreis 1 Jahr</t>
  </si>
  <si>
    <r>
      <t xml:space="preserve">Preis pro Stück (netto)
</t>
    </r>
    <r>
      <rPr>
        <sz val="10"/>
        <color rgb="FFFF0000"/>
        <rFont val="Arial"/>
        <family val="2"/>
      </rPr>
      <t>Daten werden automatisch berechnet</t>
    </r>
  </si>
  <si>
    <t>Angebotener Preis (netto) pro Verpackungsenheit (VPE)</t>
  </si>
  <si>
    <t>Meterware</t>
  </si>
  <si>
    <t>Klauke Aderendhülse 4 mm² 474/18</t>
  </si>
  <si>
    <t>Klauke Aderendhülse 2,5mm² 10mm Einstecklänge (L2), blau, 473/10, Isoliert</t>
  </si>
  <si>
    <t>Steckverbinder</t>
  </si>
  <si>
    <t>CEE Stecker, CEE Adapter</t>
  </si>
  <si>
    <t>102753</t>
  </si>
  <si>
    <t>Sicherungslasttrennschalter</t>
  </si>
  <si>
    <t>Produktkategorie</t>
  </si>
  <si>
    <t>geschätzte jährliche Bestellmenge pro VPE</t>
  </si>
  <si>
    <t>Einzeladern, Drähte &amp; Litzen</t>
  </si>
  <si>
    <t>Sortimentskästen &amp; Aufbewahrung</t>
  </si>
  <si>
    <t>Befestigungstechnik</t>
  </si>
  <si>
    <t>Leuchten &amp; Beleuchtung</t>
  </si>
  <si>
    <t>Crimpzubehör</t>
  </si>
  <si>
    <t>Crimpzangen</t>
  </si>
  <si>
    <t>Elektroinstallation</t>
  </si>
  <si>
    <t>Energiekabel / Starkstromkabel</t>
  </si>
  <si>
    <t>Flachbandkabel</t>
  </si>
  <si>
    <t>Gummi‑ &amp; Geräteleitungen</t>
  </si>
  <si>
    <t>Batterien</t>
  </si>
  <si>
    <t>Induktivitäten</t>
  </si>
  <si>
    <t>Industriekabel &amp; Leitungen</t>
  </si>
  <si>
    <t>Installationskabel</t>
  </si>
  <si>
    <t>Kabelschutz &amp; Kabelführung</t>
  </si>
  <si>
    <t>Kabelkanäle &amp; Installationskanäle</t>
  </si>
  <si>
    <t>Kabelmanagement</t>
  </si>
  <si>
    <t>Klebstoffe &amp; Dichtmassen</t>
  </si>
  <si>
    <t>Klemmen &amp; Verbindungstechnik</t>
  </si>
  <si>
    <t>Hutschienen &amp; Montagesysteme</t>
  </si>
  <si>
    <t>Nass‑ &amp; Trockensauger</t>
  </si>
  <si>
    <t>Netzwerktechnik passiv</t>
  </si>
  <si>
    <t>Peripheriekabel</t>
  </si>
  <si>
    <t>PUR‑Leitungen</t>
  </si>
  <si>
    <t>PVC‑Schlauchleitungen</t>
  </si>
  <si>
    <t>Schalt‑ &amp; Schutzgeräte</t>
  </si>
  <si>
    <t>Schläuche &amp; Schlauchzubehör</t>
  </si>
  <si>
    <t>Schleif‑ &amp; Trennmittel</t>
  </si>
  <si>
    <t>Schrauben, Muttern &amp; Befestigungselemente</t>
  </si>
  <si>
    <t>Schrumpfschläuche &amp; Isoliermaterial</t>
  </si>
  <si>
    <t>Spann‑ &amp; Zurrmittel</t>
  </si>
  <si>
    <t>Steuerleitungen</t>
  </si>
  <si>
    <t>Netz‑ &amp; Anschlusskabel</t>
  </si>
  <si>
    <t>Taschenlampen &amp; Stirnlampen</t>
  </si>
  <si>
    <t>Adapter &amp; Konverter (Audio/Video/Daten)</t>
  </si>
  <si>
    <t>Aderendhülsen zur sicheren Verbindung feindrähtiger Leiter mit Schraub‑ oder Federklemmen, in verschiedenen Querschnitten, Längen, Bauformen und Isolierungsvarianten, aus Metall oder metallischem Verbundmaterial.</t>
  </si>
  <si>
    <t>Einadrige elektrische Leiter in starrer oder flexibler Ausführung, isoliert oder blank, zur internen Verdrahtung von Anlagen, Schaltschränken und Geräten, einschließlich Drähte und Litzen verschiedener Leiterklassen.</t>
  </si>
  <si>
    <t>Aufbewahrungs‑ und Ordnungssysteme für Kleinteile, Werkzeuge und Zubehör, z. B. Sortimentskästen, Boxen, Koffer oder Regalsysteme aus Kunststoff oder Metall.</t>
  </si>
  <si>
    <t>Mechanische Befestigungselemente und Zubehör zur Montage von Bauteilen, Installationen und Komponenten, z. B. Dübel, Schraubanker, Clips, Schellen, Abstandshalter oder Montagehilfen.</t>
  </si>
  <si>
    <t>Leuchtmittel und Leuchten für Innen‑ und Außenbereiche, Arbeits‑, Sicherheits‑ und Maschinenbeleuchtung, einschließlich LED‑Leuchten, Zubehör und Befestigungselementen.</t>
  </si>
  <si>
    <t>CEE‑Steckvorrichtungen, Kupplungen und Adapter gemäß IEC 60309 für industrielle Stromanschlüsse, in verschiedenen Polzahlen, Stromstärken, Schutzarten und Bauformen.</t>
  </si>
  <si>
    <t>Hand‑, Ratschen‑ oder Spezialcrimpzangen zur normgerechten Verarbeitung von Aderendhülsen, Kabelschuhen, Kontakten und Steckverbindern.</t>
  </si>
  <si>
    <t>Kabel und Leitungen zur elektrischen Energieübertragung, einschließlich Starkstrom‑, Erd‑ und Versorgungskabel für industrielle und infrastrukturelle Anwendungen.</t>
  </si>
  <si>
    <t>Mehradrige, flache Kabel zur Signal‑ und Datenübertragung, insbesondere für IT‑, Elektronik‑ und Geräteanwendungen.</t>
  </si>
  <si>
    <t>Flexible Kabel und Leitungen mit Gummi‑ oder Elastomer‑Mantel für Geräteanschlüsse und mobile Anwendungen, auch für erhöhte mechanische oder Umwelteinflüsse.</t>
  </si>
  <si>
    <t>Primär‑ und Sekundärbatterien in Norm‑ und Spezialbauformen zur Energieversorgung von Geräten, Werkzeugen, Mess‑ und Sicherheitstechnik.</t>
  </si>
  <si>
    <t>Passive elektronische Bauelemente zur Nutzung magnetischer Induktion, z. B. Spulen, Drosseln und Ringkerne für Elektronik‑ und Steuerungstechnik.</t>
  </si>
  <si>
    <t>Mechanische Verbindungselemente aus Kunststoff oder Metall zur Bündelung und Fixierung von Kabeln und Leitungen.</t>
  </si>
  <si>
    <t>Kanalsysteme zur Aufnahme und Führung von Kabeln in Gebäuden, Anlagen oder Schaltschränken, inklusive Zubehör und Abdeckungen.</t>
  </si>
  <si>
    <t>Elektrische Verbindungselemente wie Reihenklemmen, Steck‑, Schraub‑, Feder‑ oder Leistenklemmen für Leiter‑ und Signalverbindungen.</t>
  </si>
  <si>
    <t>Markierungs‑ &amp; Kennzeichnungssprays</t>
  </si>
  <si>
    <t>Sprays zur optischen Kennzeichnung, Markierung oder Signalisierung von Bauteilen, Flächen, Kabeln oder Installationen.</t>
  </si>
  <si>
    <t>Reinigungsgeräte zum Aufsaugen von trockenen und feuchten Stoffen in Werkstatt‑, Industrie‑ oder Baustellenumgebungen, inkl. Zubehör.</t>
  </si>
  <si>
    <t>Flexible Kabel mit PVC‑Mantel für Geräteanschluss‑ und Installationsanwendungen.</t>
  </si>
  <si>
    <t>Flexible Schläuche und Zubehör für industrielle, technische oder Reinigungssysteme.</t>
  </si>
  <si>
    <t>Mechanische Verbindungselemente zur Montage und Befestigung von Bauteilen, inkl. Zubehör.</t>
  </si>
  <si>
    <t>Materialien zur elektrischen Isolierung, Abdichtung und Kennzeichnung von Leitungen und Verbindungen.</t>
  </si>
  <si>
    <t>Schaltgeräte zum sicheren Trennen von Stromkreisen unter Last inklusive Sicherungseinsätzen.</t>
  </si>
  <si>
    <t>Elektrische und elektronische Steckverbinder zur lösbaren Verbindung von Leitungen, Geräten oder Baugruppen.</t>
  </si>
  <si>
    <t>Leitungen zur Übertragung von Steuer‑, Mess‑ und Regelungssignalen in Maschinen und Anlagen.</t>
  </si>
  <si>
    <t>Konfektionierte Kabel zur Stromversorgung von Geräten, Maschinen und IT‑Systemen.</t>
  </si>
  <si>
    <t>Mobile Leuchten für Arbeits‑, Sicherheits‑ oder Notfalleinsätze, akku‑ oder batteriebetrieben.</t>
  </si>
  <si>
    <t>Adapter, Wandler und Konverter zur Verbindung unterschiedlicher Audio‑, Video‑ und Datenschnittstellen.</t>
  </si>
  <si>
    <t>Zubehör für Crimp‑ und Verbindungstechnik, z. b. Crimpkontakte, Einsätze, Matrizen, Kontaktaufnahmen oder Ersatzteile zur Herstellung elektrischer Verbindungen.</t>
  </si>
  <si>
    <t>Komponenten zur festen elektrischen Installation, z. b. Steckdosen, Schalter, Verteilerdosen, Installationsgeräte, Zubehör und Befestigungsmaterial.</t>
  </si>
  <si>
    <t>Kabel und Leitungen für industrielle Anwendungen, z. b. Maschinen‑, Steuer‑, Bus‑ oder Datenleitungen mit erhöhten Anforderungen an Beständigkeit und Normkonformität.</t>
  </si>
  <si>
    <t>Leitungen zur festen Verlegung in Gebäuden oder Anlagen, z. b. NYM‑, NAYY‑ oder vergleichbare Installationsleitungen.</t>
  </si>
  <si>
    <t>Schutzelemente zur mechanischen, thermischen oder elektrischen Absicherung von Kabeln, z. b. Schutzschläuche, Wellrohre, Führungssysteme oder Abdeckungen.</t>
  </si>
  <si>
    <t>Systeme und Zubehör zur strukturierten Führung, Fixierung, Kennzeichnung und Organisation von Kabeln und Leitungen. (Hinweis: doppelte Nennung bewusst zusammengefasst)</t>
  </si>
  <si>
    <t>Chemische Produkte zum Kleben, Dichten, Füllen oder Fixieren von Bauteilen, z. b. Montagekleber, Silikone, Acrylate oder Industrieklebstoffe.</t>
  </si>
  <si>
    <t>Elektrische und elektronische Mess‑ und Prüfgeräte, z. b. Multimeter, Spannungs‑, Strom‑ oder Isolationsprüfer; die Marke Fluke ist zulässig, jedoch nicht exklusiv.</t>
  </si>
  <si>
    <t>Tragschienen (z. b. DIN‑Hutschienen) und Montagesysteme zur Aufnahme elektrischer Betriebsmittel in Schaltschränken und Verteilungen.</t>
  </si>
  <si>
    <t>Passive Komponenten der IT‑Netzwerkinfrastruktur, z. b. Patchpanel, Dosen, Kabel, Stecker und Verteiler ohne aktive Elektronik.</t>
  </si>
  <si>
    <t>Kabel zur Verbindung von IT‑ und Büroperipheriegeräten, z. b. USB‑, Monitor‑, Drucker‑ oder Schnittstellenkabel.</t>
  </si>
  <si>
    <t>Kabel und Leitungen mit Polyurethan‑Mantel, geeignet für hochbeanspruchte industrielle Anwendungen, z. b. Schleppketten.</t>
  </si>
  <si>
    <t>Elektrische Betriebsmittel zum Schalten, Steuern, Absichern und Schützen von Stromkreisen, z. b. Leistungsschalter, Schutzschalter, Relais.</t>
  </si>
  <si>
    <t>Verbrauchsmaterialien für mechanische Bearbeitung, z. b. Schleifscheiben, Trennscheiben, Schleifbänder oder ‑vliese.</t>
  </si>
  <si>
    <t>Hilfsmittel zur Sicherung, Fixierung und zum Transport von Materialien, z. b. Spanngurte oder Zurrsysteme.</t>
  </si>
  <si>
    <t>Beschreibung Produktkategorie</t>
  </si>
  <si>
    <t>Fester Rabatt auf den Listenpreis des Auftragnehmers über die gesamte Vertragslaufzeit für das Kern- und Randsortiment in Prozent</t>
  </si>
  <si>
    <t>Messgeräte (Hersteller Fluke)</t>
  </si>
  <si>
    <t>Gesamtpreis 6 Jahre (Wertungspreis)</t>
  </si>
  <si>
    <t>Leitprodukt</t>
  </si>
  <si>
    <t>Eigenmarken</t>
  </si>
  <si>
    <r>
      <t xml:space="preserve">geschätzte jährliche Bestellmenge </t>
    </r>
    <r>
      <rPr>
        <b/>
        <u/>
        <sz val="10"/>
        <rFont val="Arial"/>
        <family val="2"/>
      </rPr>
      <t>in Stück</t>
    </r>
    <r>
      <rPr>
        <b/>
        <sz val="10"/>
        <rFont val="Arial"/>
        <family val="2"/>
      </rPr>
      <t xml:space="preserve"> (nicht VPE)</t>
    </r>
  </si>
  <si>
    <r>
      <t xml:space="preserve">Gesamtpreis (netto)
</t>
    </r>
    <r>
      <rPr>
        <sz val="10"/>
        <color rgb="FFFF0000"/>
        <rFont val="Arial"/>
        <family val="2"/>
      </rPr>
      <t>Berechnung: Preis pro Stück (Spalte Q) * geschätzte jährliche Bestellmenge in Stück - nicht VPE  (Spalte I)</t>
    </r>
  </si>
  <si>
    <t>Eigenmarken des AN</t>
  </si>
  <si>
    <t>Fluke Multimeter-Messleitungen mit Banan (Kein Leiprodukt, Produkt vorgegeben)</t>
  </si>
  <si>
    <t>Fluke Multimeter-Messleitungen mit Kroko ((Kein Leiprodukt, Produkt vorgegeben)</t>
  </si>
  <si>
    <t>Produktkategorien Kern- und Randsortiment</t>
  </si>
  <si>
    <t>Vergabeverfahren "Lieferung von Elektronik- und Industriebedarf (C‑Teile) über einen E‑Procurement‑Katalog“</t>
  </si>
  <si>
    <t>Vom Bieter sind alle mit Farbe Gelb markierten Zellen sowohl im Reiter "Kernsortiment" als auch im Reiter "Produktkategorien u. Rabatte" zu befüllen.</t>
  </si>
  <si>
    <t>Für jede Produktkategorie ist im Kern- und im Randsortiment jeweils derselbe Rabattsatz anzuwenden. Eine unterschiedliche Rabattierung derselben</t>
  </si>
  <si>
    <t>Produktkategorie in Abhängigkeit von der Zuordnung zum Kern- oder Randsortiment ist unzulässig.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</si>
</sst>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\ &quot;€&quot;;\-#,##0.000\ &quot;€&quot;"/>
  </numFmts>
  <fonts count="15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8"/>
      <name val="Aptos Narrow"/>
      <family val="2"/>
      <scheme val="minor"/>
    </font>
    <font>
      <sz val="10"/>
      <name val="Verdana"/>
      <family val="2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Verdana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4999237037263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44" fontId="7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</cellStyleXfs>
  <cellXfs count="70">
    <xf numFmtId="0" fontId="0" fillId="0" borderId="0" xfId="0"/>
    <xf numFmtId="0" fontId="8" fillId="0" borderId="0" xfId="0" applyFont="1"/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9" fillId="0" borderId="1" xfId="0" applyFont="1" applyBorder="1" applyAlignment="1">
      <alignment vertical="top"/>
    </xf>
    <xf numFmtId="0" fontId="9" fillId="4" borderId="1" xfId="0" applyFont="1" applyFill="1" applyBorder="1" applyAlignment="1">
      <alignment vertical="top" wrapText="1"/>
    </xf>
    <xf numFmtId="0" fontId="3" fillId="3" borderId="1" xfId="0" applyFont="1" applyFill="1" applyBorder="1" applyAlignment="1" applyProtection="1">
      <alignment vertical="top"/>
    </xf>
    <xf numFmtId="0" fontId="3" fillId="3" borderId="1" xfId="0" applyFont="1" applyFill="1" applyBorder="1" applyAlignment="1" applyProtection="1">
      <alignment horizontal="left" vertical="top"/>
    </xf>
    <xf numFmtId="0" fontId="3" fillId="3" borderId="1" xfId="0" applyFont="1" applyFill="1" applyBorder="1" applyAlignment="1" applyProtection="1">
      <alignment vertical="top" wrapText="1"/>
    </xf>
    <xf numFmtId="0" fontId="3" fillId="3" borderId="1" xfId="0" applyFont="1" applyFill="1" applyBorder="1" applyAlignment="1" applyProtection="1">
      <alignment horizontal="left" vertical="top" wrapText="1"/>
    </xf>
    <xf numFmtId="0" fontId="11" fillId="3" borderId="1" xfId="0" applyFont="1" applyFill="1" applyBorder="1" applyAlignment="1" applyProtection="1">
      <alignment horizontal="left" vertical="top" wrapText="1"/>
    </xf>
    <xf numFmtId="0" fontId="1" fillId="3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 applyProtection="1">
      <alignment horizontal="center" vertical="top" wrapText="1"/>
    </xf>
    <xf numFmtId="164" fontId="3" fillId="3" borderId="1" xfId="2" applyNumberFormat="1" applyFont="1" applyFill="1" applyBorder="1" applyAlignment="1" applyProtection="1">
      <alignment horizontal="center" vertical="top" wrapText="1"/>
    </xf>
    <xf numFmtId="0" fontId="1" fillId="0" borderId="0" xfId="0" applyFont="1" applyAlignment="1" applyProtection="1">
      <alignment vertical="top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" fillId="0" borderId="3" xfId="0" applyFont="1" applyFill="1" applyBorder="1" applyProtection="1"/>
    <xf numFmtId="0" fontId="1" fillId="0" borderId="3" xfId="0" applyNumberFormat="1" applyFont="1" applyFill="1" applyBorder="1" applyAlignment="1" applyProtection="1">
      <alignment horizontal="left"/>
    </xf>
    <xf numFmtId="164" fontId="1" fillId="5" borderId="1" xfId="2" applyNumberFormat="1" applyFont="1" applyFill="1" applyBorder="1" applyProtection="1"/>
    <xf numFmtId="0" fontId="1" fillId="0" borderId="0" xfId="0" applyFont="1" applyFill="1" applyProtection="1"/>
    <xf numFmtId="1" fontId="1" fillId="0" borderId="1" xfId="0" applyNumberFormat="1" applyFont="1" applyFill="1" applyBorder="1" applyAlignment="1" applyProtection="1">
      <alignment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1" xfId="0" applyFont="1" applyFill="1" applyBorder="1" applyAlignment="1" applyProtection="1">
      <alignment vertical="top"/>
    </xf>
    <xf numFmtId="0" fontId="1" fillId="0" borderId="2" xfId="0" applyFont="1" applyFill="1" applyBorder="1" applyAlignment="1" applyProtection="1">
      <alignment horizontal="left"/>
    </xf>
    <xf numFmtId="0" fontId="1" fillId="0" borderId="3" xfId="0" applyFont="1" applyFill="1" applyBorder="1" applyAlignment="1" applyProtection="1">
      <alignment horizontal="left"/>
    </xf>
    <xf numFmtId="1" fontId="1" fillId="0" borderId="3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Font="1" applyFill="1" applyBorder="1" applyProtection="1"/>
    <xf numFmtId="0" fontId="1" fillId="0" borderId="0" xfId="0" applyFont="1" applyAlignment="1" applyProtection="1">
      <alignment horizontal="left"/>
    </xf>
    <xf numFmtId="49" fontId="1" fillId="0" borderId="0" xfId="0" applyNumberFormat="1" applyFont="1" applyAlignment="1" applyProtection="1">
      <alignment horizontal="left"/>
    </xf>
    <xf numFmtId="0" fontId="1" fillId="0" borderId="0" xfId="0" applyFont="1" applyFill="1" applyBorder="1" applyProtection="1"/>
    <xf numFmtId="0" fontId="1" fillId="0" borderId="0" xfId="0" applyNumberFormat="1" applyFont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1" fillId="0" borderId="0" xfId="0" applyFont="1" applyProtection="1"/>
    <xf numFmtId="164" fontId="3" fillId="0" borderId="0" xfId="2" applyNumberFormat="1" applyFont="1" applyProtection="1"/>
    <xf numFmtId="164" fontId="3" fillId="0" borderId="0" xfId="2" applyNumberFormat="1" applyFont="1" applyAlignment="1" applyProtection="1">
      <alignment horizontal="right"/>
    </xf>
    <xf numFmtId="164" fontId="1" fillId="0" borderId="0" xfId="2" applyNumberFormat="1" applyFont="1" applyProtection="1"/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left"/>
      <protection locked="0"/>
    </xf>
    <xf numFmtId="0" fontId="1" fillId="2" borderId="1" xfId="0" applyFont="1" applyFill="1" applyBorder="1" applyProtection="1">
      <protection locked="0"/>
    </xf>
    <xf numFmtId="164" fontId="1" fillId="2" borderId="1" xfId="2" applyNumberFormat="1" applyFont="1" applyFill="1" applyBorder="1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9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10" fontId="13" fillId="2" borderId="1" xfId="0" applyNumberFormat="1" applyFont="1" applyFill="1" applyBorder="1" applyAlignment="1" applyProtection="1">
      <alignment vertical="center"/>
      <protection locked="0"/>
    </xf>
    <xf numFmtId="0" fontId="9" fillId="0" borderId="0" xfId="0" applyFont="1"/>
    <xf numFmtId="0" fontId="8" fillId="0" borderId="6" xfId="0" applyFont="1" applyBorder="1"/>
    <xf numFmtId="0" fontId="8" fillId="0" borderId="0" xfId="0" applyFont="1" applyBorder="1"/>
    <xf numFmtId="0" fontId="8" fillId="0" borderId="8" xfId="0" applyFont="1" applyBorder="1"/>
    <xf numFmtId="0" fontId="8" fillId="0" borderId="11" xfId="0" applyFont="1" applyBorder="1"/>
    <xf numFmtId="0" fontId="14" fillId="0" borderId="0" xfId="0" applyFont="1" applyAlignment="1">
      <alignment vertical="top"/>
    </xf>
    <xf numFmtId="0" fontId="8" fillId="0" borderId="5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vertical="top"/>
    </xf>
    <xf numFmtId="0" fontId="14" fillId="6" borderId="2" xfId="0" applyFont="1" applyFill="1" applyBorder="1" applyAlignment="1">
      <alignment vertical="top"/>
    </xf>
    <xf numFmtId="0" fontId="14" fillId="6" borderId="12" xfId="0" applyFont="1" applyFill="1" applyBorder="1" applyAlignment="1">
      <alignment vertical="top"/>
    </xf>
    <xf numFmtId="0" fontId="8" fillId="6" borderId="12" xfId="0" applyFont="1" applyFill="1" applyBorder="1" applyAlignment="1">
      <alignment vertical="top"/>
    </xf>
    <xf numFmtId="0" fontId="8" fillId="6" borderId="3" xfId="0" applyFont="1" applyFill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0" xfId="0" applyFont="1" applyBorder="1"/>
    <xf numFmtId="0" fontId="8" fillId="0" borderId="4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0" fontId="9" fillId="0" borderId="8" xfId="0" applyFont="1" applyBorder="1"/>
    <xf numFmtId="0" fontId="8" fillId="0" borderId="9" xfId="0" applyFont="1" applyBorder="1" applyAlignment="1">
      <alignment vertical="top"/>
    </xf>
  </cellXfs>
  <cellStyles count="5">
    <cellStyle name="Standard" xfId="0" builtinId="0"/>
    <cellStyle name="Standard 2" xfId="1" xr:uid="{B8A1BC7F-F2D2-49E5-87D5-045A406D68C6}"/>
    <cellStyle name="Standard 3" xfId="3" xr:uid="{19230FA2-4092-40EC-BE64-900BDCBA2E30}"/>
    <cellStyle name="Währung" xfId="2" builtinId="4"/>
    <cellStyle name="Währung 2" xfId="4" xr:uid="{BD8365F9-0E15-4A0E-99B0-60C8E194F042}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D453E-016C-44F1-99A8-444919A772EB}">
  <dimension ref="A1:U24"/>
  <sheetViews>
    <sheetView showGridLines="0" tabSelected="1" workbookViewId="0">
      <selection activeCell="I1" sqref="I1"/>
    </sheetView>
  </sheetViews>
  <sheetFormatPr baseColWidth="10" defaultRowHeight="13.8" x14ac:dyDescent="0.25"/>
  <cols>
    <col min="1" max="16384" width="11.5546875" style="1"/>
  </cols>
  <sheetData>
    <row r="1" spans="1:21" ht="21" customHeight="1" x14ac:dyDescent="0.25">
      <c r="A1" s="60" t="s">
        <v>890</v>
      </c>
      <c r="B1" s="61"/>
      <c r="C1" s="61"/>
      <c r="D1" s="61"/>
      <c r="E1" s="61"/>
      <c r="F1" s="61"/>
      <c r="G1" s="61"/>
      <c r="H1" s="61"/>
      <c r="I1" s="62"/>
      <c r="J1" s="62"/>
      <c r="K1" s="62"/>
      <c r="L1" s="63"/>
    </row>
    <row r="2" spans="1:21" ht="17.399999999999999" x14ac:dyDescent="0.25">
      <c r="A2" s="55"/>
      <c r="B2" s="55"/>
      <c r="C2" s="55"/>
      <c r="D2" s="55"/>
      <c r="E2" s="55"/>
      <c r="F2" s="55"/>
      <c r="G2" s="55"/>
      <c r="H2" s="55"/>
      <c r="I2" s="3"/>
      <c r="J2" s="3"/>
      <c r="K2" s="3"/>
      <c r="L2" s="3"/>
    </row>
    <row r="3" spans="1:21" ht="17.399999999999999" x14ac:dyDescent="0.25">
      <c r="A3" s="55"/>
      <c r="B3" s="55"/>
      <c r="C3" s="55"/>
      <c r="D3" s="55"/>
      <c r="E3" s="55"/>
      <c r="F3" s="55"/>
      <c r="G3" s="55"/>
      <c r="H3" s="55"/>
      <c r="I3" s="3"/>
      <c r="J3" s="3"/>
      <c r="K3" s="3"/>
      <c r="L3" s="3"/>
    </row>
    <row r="4" spans="1:2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21" x14ac:dyDescent="0.25">
      <c r="A5" s="6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1"/>
    </row>
    <row r="6" spans="1:21" x14ac:dyDescent="0.25">
      <c r="A6" s="67" t="s">
        <v>891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3"/>
      <c r="N6" s="52"/>
      <c r="O6" s="52"/>
      <c r="P6" s="52"/>
      <c r="Q6" s="52"/>
      <c r="R6" s="52"/>
      <c r="S6" s="52"/>
      <c r="T6" s="52"/>
      <c r="U6" s="52"/>
    </row>
    <row r="7" spans="1:21" x14ac:dyDescent="0.25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3"/>
      <c r="N7" s="52"/>
      <c r="O7" s="52"/>
      <c r="P7" s="52"/>
      <c r="Q7" s="52"/>
      <c r="R7" s="52"/>
      <c r="S7" s="52"/>
      <c r="T7" s="52"/>
      <c r="U7" s="52"/>
    </row>
    <row r="8" spans="1:21" s="50" customFormat="1" x14ac:dyDescent="0.25">
      <c r="A8" s="67" t="s">
        <v>892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8"/>
      <c r="N8" s="65"/>
      <c r="O8" s="65"/>
      <c r="P8" s="65"/>
      <c r="Q8" s="65"/>
      <c r="R8" s="65"/>
      <c r="S8" s="65"/>
      <c r="T8" s="65"/>
      <c r="U8" s="65"/>
    </row>
    <row r="9" spans="1:21" s="50" customFormat="1" x14ac:dyDescent="0.25">
      <c r="A9" s="67" t="s">
        <v>893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8"/>
    </row>
    <row r="10" spans="1:21" x14ac:dyDescent="0.25">
      <c r="A10" s="6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4"/>
    </row>
    <row r="11" spans="1:2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2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2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2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2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2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sheetProtection algorithmName="SHA-512" hashValue="TTdJHqIkBxdWS8LoGKSz8NtS6b9X6Ot2HrNqeAk9LYSe4G0X0bZTBYOOPmzObwtTs9HR6zoBGcxHu+y09lkjlg==" saltValue="tuLKpxHIGtZi4mrGI3m3vQ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AB1F-FFB6-4D71-9C0A-406D93A0ECDD}">
  <sheetPr>
    <pageSetUpPr fitToPage="1"/>
  </sheetPr>
  <dimension ref="A1:S402"/>
  <sheetViews>
    <sheetView zoomScale="85" zoomScaleNormal="85" workbookViewId="0">
      <selection activeCell="B13" sqref="B13"/>
    </sheetView>
  </sheetViews>
  <sheetFormatPr baseColWidth="10" defaultRowHeight="13.2" x14ac:dyDescent="0.25"/>
  <cols>
    <col min="1" max="1" width="5.6640625" style="38" customWidth="1"/>
    <col min="2" max="2" width="73.6640625" style="38" customWidth="1"/>
    <col min="3" max="3" width="29" style="33" customWidth="1"/>
    <col min="4" max="4" width="26.33203125" style="34" customWidth="1"/>
    <col min="5" max="5" width="46.5546875" style="35" customWidth="1"/>
    <col min="6" max="6" width="14.5546875" style="36" customWidth="1"/>
    <col min="7" max="7" width="12.21875" style="21" customWidth="1"/>
    <col min="8" max="8" width="15.33203125" style="37" customWidth="1"/>
    <col min="9" max="9" width="15.21875" style="38" customWidth="1"/>
    <col min="10" max="10" width="22.109375" style="38" customWidth="1"/>
    <col min="11" max="11" width="23.21875" style="38" customWidth="1"/>
    <col min="12" max="12" width="24.33203125" style="38" customWidth="1"/>
    <col min="13" max="14" width="26.88671875" style="38" customWidth="1"/>
    <col min="15" max="15" width="22.33203125" style="38" customWidth="1"/>
    <col min="16" max="16" width="25" style="41" customWidth="1"/>
    <col min="17" max="17" width="28" style="41" customWidth="1"/>
    <col min="18" max="18" width="31.109375" style="41" customWidth="1"/>
    <col min="19" max="19" width="186.33203125" style="38" customWidth="1"/>
    <col min="20" max="16384" width="11.5546875" style="38"/>
  </cols>
  <sheetData>
    <row r="1" spans="1:19" s="14" customFormat="1" ht="80.400000000000006" customHeight="1" x14ac:dyDescent="0.3">
      <c r="A1" s="6" t="s">
        <v>568</v>
      </c>
      <c r="B1" s="6" t="s">
        <v>882</v>
      </c>
      <c r="C1" s="7" t="s">
        <v>0</v>
      </c>
      <c r="D1" s="7" t="s">
        <v>538</v>
      </c>
      <c r="E1" s="8" t="s">
        <v>798</v>
      </c>
      <c r="F1" s="9" t="s">
        <v>799</v>
      </c>
      <c r="G1" s="7" t="s">
        <v>530</v>
      </c>
      <c r="H1" s="9" t="s">
        <v>531</v>
      </c>
      <c r="I1" s="10" t="s">
        <v>884</v>
      </c>
      <c r="J1" s="11" t="s">
        <v>605</v>
      </c>
      <c r="K1" s="12" t="s">
        <v>602</v>
      </c>
      <c r="L1" s="11" t="s">
        <v>575</v>
      </c>
      <c r="M1" s="12" t="s">
        <v>576</v>
      </c>
      <c r="N1" s="12" t="s">
        <v>595</v>
      </c>
      <c r="O1" s="12" t="s">
        <v>596</v>
      </c>
      <c r="P1" s="13" t="s">
        <v>790</v>
      </c>
      <c r="Q1" s="13" t="s">
        <v>789</v>
      </c>
      <c r="R1" s="13" t="s">
        <v>885</v>
      </c>
      <c r="S1" s="12" t="s">
        <v>577</v>
      </c>
    </row>
    <row r="2" spans="1:19" s="21" customFormat="1" x14ac:dyDescent="0.25">
      <c r="A2" s="15">
        <v>1</v>
      </c>
      <c r="B2" s="15" t="s">
        <v>622</v>
      </c>
      <c r="C2" s="16" t="s">
        <v>464</v>
      </c>
      <c r="D2" s="17" t="s">
        <v>662</v>
      </c>
      <c r="E2" s="18" t="s">
        <v>570</v>
      </c>
      <c r="F2" s="19">
        <v>20</v>
      </c>
      <c r="G2" s="15" t="s">
        <v>31</v>
      </c>
      <c r="H2" s="16">
        <v>100</v>
      </c>
      <c r="I2" s="15">
        <v>2000</v>
      </c>
      <c r="J2" s="46" t="s">
        <v>604</v>
      </c>
      <c r="K2" s="42" t="str">
        <f t="shared" ref="K2:K65" si="0">IF(J2="ja",C2,"")</f>
        <v/>
      </c>
      <c r="L2" s="43" t="str">
        <f t="shared" ref="L2:L65" si="1">IF(J2="ja",D2,"")</f>
        <v/>
      </c>
      <c r="M2" s="43"/>
      <c r="N2" s="44"/>
      <c r="O2" s="44"/>
      <c r="P2" s="45"/>
      <c r="Q2" s="20" t="e">
        <f t="shared" ref="Q2:Q66" si="2">P2/O2</f>
        <v>#DIV/0!</v>
      </c>
      <c r="R2" s="20" t="e">
        <f>Q2*I2</f>
        <v>#DIV/0!</v>
      </c>
      <c r="S2" s="44"/>
    </row>
    <row r="3" spans="1:19" s="21" customFormat="1" ht="13.8" customHeight="1" x14ac:dyDescent="0.25">
      <c r="A3" s="15">
        <v>2</v>
      </c>
      <c r="B3" s="15" t="s">
        <v>623</v>
      </c>
      <c r="C3" s="16" t="s">
        <v>464</v>
      </c>
      <c r="D3" s="17" t="s">
        <v>533</v>
      </c>
      <c r="E3" s="18" t="s">
        <v>570</v>
      </c>
      <c r="F3" s="19">
        <v>20</v>
      </c>
      <c r="G3" s="15" t="s">
        <v>31</v>
      </c>
      <c r="H3" s="16">
        <v>100</v>
      </c>
      <c r="I3" s="15">
        <v>2000</v>
      </c>
      <c r="J3" s="46" t="s">
        <v>604</v>
      </c>
      <c r="K3" s="42" t="str">
        <f t="shared" si="0"/>
        <v/>
      </c>
      <c r="L3" s="43" t="str">
        <f t="shared" si="1"/>
        <v/>
      </c>
      <c r="M3" s="43"/>
      <c r="N3" s="44"/>
      <c r="O3" s="44"/>
      <c r="P3" s="45"/>
      <c r="Q3" s="20" t="e">
        <f>P3/O3</f>
        <v>#DIV/0!</v>
      </c>
      <c r="R3" s="20" t="e">
        <f t="shared" ref="R3:R66" si="3">Q3*I3</f>
        <v>#DIV/0!</v>
      </c>
      <c r="S3" s="44"/>
    </row>
    <row r="4" spans="1:19" s="21" customFormat="1" x14ac:dyDescent="0.25">
      <c r="A4" s="15">
        <v>3</v>
      </c>
      <c r="B4" s="15" t="s">
        <v>624</v>
      </c>
      <c r="C4" s="16" t="s">
        <v>464</v>
      </c>
      <c r="D4" s="17" t="s">
        <v>663</v>
      </c>
      <c r="E4" s="18" t="s">
        <v>570</v>
      </c>
      <c r="F4" s="19">
        <v>2</v>
      </c>
      <c r="G4" s="15" t="s">
        <v>31</v>
      </c>
      <c r="H4" s="16">
        <v>100</v>
      </c>
      <c r="I4" s="15">
        <v>200</v>
      </c>
      <c r="J4" s="46" t="s">
        <v>604</v>
      </c>
      <c r="K4" s="42" t="str">
        <f>IF(J4="ja",C4,"")</f>
        <v/>
      </c>
      <c r="L4" s="43" t="str">
        <f t="shared" si="1"/>
        <v/>
      </c>
      <c r="M4" s="44"/>
      <c r="N4" s="44"/>
      <c r="O4" s="44"/>
      <c r="P4" s="45"/>
      <c r="Q4" s="20" t="e">
        <f t="shared" si="2"/>
        <v>#DIV/0!</v>
      </c>
      <c r="R4" s="20" t="e">
        <f t="shared" si="3"/>
        <v>#DIV/0!</v>
      </c>
      <c r="S4" s="44"/>
    </row>
    <row r="5" spans="1:19" s="21" customFormat="1" x14ac:dyDescent="0.25">
      <c r="A5" s="15">
        <v>4</v>
      </c>
      <c r="B5" s="15" t="s">
        <v>625</v>
      </c>
      <c r="C5" s="16" t="s">
        <v>464</v>
      </c>
      <c r="D5" s="17" t="s">
        <v>664</v>
      </c>
      <c r="E5" s="18" t="s">
        <v>570</v>
      </c>
      <c r="F5" s="19">
        <v>10</v>
      </c>
      <c r="G5" s="15" t="s">
        <v>31</v>
      </c>
      <c r="H5" s="16">
        <v>100</v>
      </c>
      <c r="I5" s="15">
        <v>1000</v>
      </c>
      <c r="J5" s="46" t="s">
        <v>604</v>
      </c>
      <c r="K5" s="42" t="str">
        <f t="shared" si="0"/>
        <v/>
      </c>
      <c r="L5" s="43" t="str">
        <f t="shared" si="1"/>
        <v/>
      </c>
      <c r="M5" s="44"/>
      <c r="N5" s="44"/>
      <c r="O5" s="44"/>
      <c r="P5" s="45"/>
      <c r="Q5" s="20" t="e">
        <f t="shared" si="2"/>
        <v>#DIV/0!</v>
      </c>
      <c r="R5" s="20" t="e">
        <f t="shared" si="3"/>
        <v>#DIV/0!</v>
      </c>
      <c r="S5" s="44"/>
    </row>
    <row r="6" spans="1:19" s="21" customFormat="1" x14ac:dyDescent="0.25">
      <c r="A6" s="15">
        <v>5</v>
      </c>
      <c r="B6" s="15" t="s">
        <v>626</v>
      </c>
      <c r="C6" s="16" t="s">
        <v>464</v>
      </c>
      <c r="D6" s="17" t="s">
        <v>665</v>
      </c>
      <c r="E6" s="18" t="s">
        <v>570</v>
      </c>
      <c r="F6" s="19">
        <v>10</v>
      </c>
      <c r="G6" s="15" t="s">
        <v>31</v>
      </c>
      <c r="H6" s="16">
        <v>100</v>
      </c>
      <c r="I6" s="15">
        <v>1000</v>
      </c>
      <c r="J6" s="46" t="s">
        <v>604</v>
      </c>
      <c r="K6" s="42" t="str">
        <f t="shared" si="0"/>
        <v/>
      </c>
      <c r="L6" s="43" t="str">
        <f t="shared" si="1"/>
        <v/>
      </c>
      <c r="M6" s="44"/>
      <c r="N6" s="44"/>
      <c r="O6" s="44"/>
      <c r="P6" s="45"/>
      <c r="Q6" s="20" t="e">
        <f t="shared" si="2"/>
        <v>#DIV/0!</v>
      </c>
      <c r="R6" s="20" t="e">
        <f t="shared" si="3"/>
        <v>#DIV/0!</v>
      </c>
      <c r="S6" s="44"/>
    </row>
    <row r="7" spans="1:19" s="21" customFormat="1" x14ac:dyDescent="0.25">
      <c r="A7" s="15">
        <v>6</v>
      </c>
      <c r="B7" s="15" t="s">
        <v>638</v>
      </c>
      <c r="C7" s="16" t="s">
        <v>464</v>
      </c>
      <c r="D7" s="17" t="s">
        <v>660</v>
      </c>
      <c r="E7" s="18" t="s">
        <v>570</v>
      </c>
      <c r="F7" s="19">
        <v>5</v>
      </c>
      <c r="G7" s="15" t="s">
        <v>31</v>
      </c>
      <c r="H7" s="16">
        <v>100</v>
      </c>
      <c r="I7" s="15">
        <v>500</v>
      </c>
      <c r="J7" s="46" t="s">
        <v>604</v>
      </c>
      <c r="K7" s="42" t="str">
        <f t="shared" si="0"/>
        <v/>
      </c>
      <c r="L7" s="43" t="str">
        <f t="shared" si="1"/>
        <v/>
      </c>
      <c r="M7" s="44"/>
      <c r="N7" s="44"/>
      <c r="O7" s="44"/>
      <c r="P7" s="45"/>
      <c r="Q7" s="20" t="e">
        <f t="shared" si="2"/>
        <v>#DIV/0!</v>
      </c>
      <c r="R7" s="20" t="e">
        <f t="shared" si="3"/>
        <v>#DIV/0!</v>
      </c>
      <c r="S7" s="44"/>
    </row>
    <row r="8" spans="1:19" s="21" customFormat="1" x14ac:dyDescent="0.25">
      <c r="A8" s="15">
        <v>7</v>
      </c>
      <c r="B8" s="15" t="s">
        <v>3</v>
      </c>
      <c r="C8" s="16" t="s">
        <v>464</v>
      </c>
      <c r="D8" s="17" t="s">
        <v>646</v>
      </c>
      <c r="E8" s="18" t="s">
        <v>570</v>
      </c>
      <c r="F8" s="19">
        <v>50</v>
      </c>
      <c r="G8" s="15" t="s">
        <v>31</v>
      </c>
      <c r="H8" s="16">
        <v>100</v>
      </c>
      <c r="I8" s="15">
        <v>5000</v>
      </c>
      <c r="J8" s="46" t="s">
        <v>604</v>
      </c>
      <c r="K8" s="42" t="str">
        <f t="shared" si="0"/>
        <v/>
      </c>
      <c r="L8" s="43" t="str">
        <f t="shared" si="1"/>
        <v/>
      </c>
      <c r="M8" s="44"/>
      <c r="N8" s="44"/>
      <c r="O8" s="44"/>
      <c r="P8" s="45"/>
      <c r="Q8" s="20" t="e">
        <f t="shared" si="2"/>
        <v>#DIV/0!</v>
      </c>
      <c r="R8" s="20" t="e">
        <f t="shared" si="3"/>
        <v>#DIV/0!</v>
      </c>
      <c r="S8" s="44"/>
    </row>
    <row r="9" spans="1:19" s="21" customFormat="1" x14ac:dyDescent="0.25">
      <c r="A9" s="15">
        <v>8</v>
      </c>
      <c r="B9" s="15" t="s">
        <v>618</v>
      </c>
      <c r="C9" s="16" t="s">
        <v>464</v>
      </c>
      <c r="D9" s="17" t="s">
        <v>659</v>
      </c>
      <c r="E9" s="18" t="s">
        <v>570</v>
      </c>
      <c r="F9" s="19">
        <v>20</v>
      </c>
      <c r="G9" s="15" t="s">
        <v>31</v>
      </c>
      <c r="H9" s="16">
        <v>100</v>
      </c>
      <c r="I9" s="15">
        <v>2000</v>
      </c>
      <c r="J9" s="46" t="s">
        <v>604</v>
      </c>
      <c r="K9" s="42" t="str">
        <f t="shared" si="0"/>
        <v/>
      </c>
      <c r="L9" s="43" t="str">
        <f t="shared" si="1"/>
        <v/>
      </c>
      <c r="M9" s="44"/>
      <c r="N9" s="44"/>
      <c r="O9" s="44"/>
      <c r="P9" s="45"/>
      <c r="Q9" s="20" t="e">
        <f t="shared" si="2"/>
        <v>#DIV/0!</v>
      </c>
      <c r="R9" s="20" t="e">
        <f t="shared" si="3"/>
        <v>#DIV/0!</v>
      </c>
      <c r="S9" s="44"/>
    </row>
    <row r="10" spans="1:19" s="21" customFormat="1" x14ac:dyDescent="0.25">
      <c r="A10" s="15">
        <v>9</v>
      </c>
      <c r="B10" s="15" t="s">
        <v>627</v>
      </c>
      <c r="C10" s="16" t="s">
        <v>464</v>
      </c>
      <c r="D10" s="17" t="s">
        <v>647</v>
      </c>
      <c r="E10" s="18" t="s">
        <v>570</v>
      </c>
      <c r="F10" s="19">
        <v>10</v>
      </c>
      <c r="G10" s="15" t="s">
        <v>31</v>
      </c>
      <c r="H10" s="16">
        <v>100</v>
      </c>
      <c r="I10" s="15">
        <v>1000</v>
      </c>
      <c r="J10" s="46" t="s">
        <v>604</v>
      </c>
      <c r="K10" s="42" t="str">
        <f t="shared" si="0"/>
        <v/>
      </c>
      <c r="L10" s="43" t="str">
        <f t="shared" si="1"/>
        <v/>
      </c>
      <c r="M10" s="44"/>
      <c r="N10" s="44"/>
      <c r="O10" s="44"/>
      <c r="P10" s="45"/>
      <c r="Q10" s="20" t="e">
        <f t="shared" si="2"/>
        <v>#DIV/0!</v>
      </c>
      <c r="R10" s="20" t="e">
        <f t="shared" si="3"/>
        <v>#DIV/0!</v>
      </c>
      <c r="S10" s="44"/>
    </row>
    <row r="11" spans="1:19" s="21" customFormat="1" x14ac:dyDescent="0.25">
      <c r="A11" s="15">
        <v>10</v>
      </c>
      <c r="B11" s="15" t="s">
        <v>628</v>
      </c>
      <c r="C11" s="16" t="s">
        <v>464</v>
      </c>
      <c r="D11" s="17" t="s">
        <v>648</v>
      </c>
      <c r="E11" s="18" t="s">
        <v>570</v>
      </c>
      <c r="F11" s="19">
        <v>10</v>
      </c>
      <c r="G11" s="15" t="s">
        <v>31</v>
      </c>
      <c r="H11" s="16">
        <v>100</v>
      </c>
      <c r="I11" s="15">
        <v>1000</v>
      </c>
      <c r="J11" s="46" t="s">
        <v>604</v>
      </c>
      <c r="K11" s="42" t="str">
        <f t="shared" si="0"/>
        <v/>
      </c>
      <c r="L11" s="43" t="str">
        <f t="shared" si="1"/>
        <v/>
      </c>
      <c r="M11" s="44"/>
      <c r="N11" s="44"/>
      <c r="O11" s="44"/>
      <c r="P11" s="45"/>
      <c r="Q11" s="20" t="e">
        <f t="shared" si="2"/>
        <v>#DIV/0!</v>
      </c>
      <c r="R11" s="20" t="e">
        <f t="shared" si="3"/>
        <v>#DIV/0!</v>
      </c>
      <c r="S11" s="44"/>
    </row>
    <row r="12" spans="1:19" s="21" customFormat="1" ht="13.8" customHeight="1" x14ac:dyDescent="0.25">
      <c r="A12" s="15">
        <v>11</v>
      </c>
      <c r="B12" s="15" t="s">
        <v>629</v>
      </c>
      <c r="C12" s="16" t="s">
        <v>464</v>
      </c>
      <c r="D12" s="17" t="s">
        <v>649</v>
      </c>
      <c r="E12" s="18" t="s">
        <v>570</v>
      </c>
      <c r="F12" s="19">
        <v>10</v>
      </c>
      <c r="G12" s="15" t="s">
        <v>31</v>
      </c>
      <c r="H12" s="16">
        <v>100</v>
      </c>
      <c r="I12" s="15">
        <v>1000</v>
      </c>
      <c r="J12" s="46" t="s">
        <v>604</v>
      </c>
      <c r="K12" s="42" t="str">
        <f t="shared" si="0"/>
        <v/>
      </c>
      <c r="L12" s="43" t="str">
        <f t="shared" si="1"/>
        <v/>
      </c>
      <c r="M12" s="43"/>
      <c r="N12" s="44"/>
      <c r="O12" s="44"/>
      <c r="P12" s="45"/>
      <c r="Q12" s="20" t="e">
        <f t="shared" si="2"/>
        <v>#DIV/0!</v>
      </c>
      <c r="R12" s="20" t="e">
        <f t="shared" si="3"/>
        <v>#DIV/0!</v>
      </c>
      <c r="S12" s="44"/>
    </row>
    <row r="13" spans="1:19" s="21" customFormat="1" ht="13.8" customHeight="1" x14ac:dyDescent="0.25">
      <c r="A13" s="15">
        <v>12</v>
      </c>
      <c r="B13" s="15" t="s">
        <v>631</v>
      </c>
      <c r="C13" s="16" t="s">
        <v>464</v>
      </c>
      <c r="D13" s="17" t="s">
        <v>651</v>
      </c>
      <c r="E13" s="18" t="s">
        <v>570</v>
      </c>
      <c r="F13" s="19">
        <v>10</v>
      </c>
      <c r="G13" s="15" t="s">
        <v>31</v>
      </c>
      <c r="H13" s="16">
        <v>100</v>
      </c>
      <c r="I13" s="15">
        <v>1000</v>
      </c>
      <c r="J13" s="46" t="s">
        <v>604</v>
      </c>
      <c r="K13" s="42" t="str">
        <f t="shared" si="0"/>
        <v/>
      </c>
      <c r="L13" s="43" t="str">
        <f t="shared" si="1"/>
        <v/>
      </c>
      <c r="M13" s="43"/>
      <c r="N13" s="44"/>
      <c r="O13" s="44"/>
      <c r="P13" s="45"/>
      <c r="Q13" s="20" t="e">
        <f t="shared" si="2"/>
        <v>#DIV/0!</v>
      </c>
      <c r="R13" s="20" t="e">
        <f t="shared" si="3"/>
        <v>#DIV/0!</v>
      </c>
      <c r="S13" s="44"/>
    </row>
    <row r="14" spans="1:19" s="21" customFormat="1" ht="13.8" customHeight="1" x14ac:dyDescent="0.25">
      <c r="A14" s="15">
        <v>13</v>
      </c>
      <c r="B14" s="15" t="s">
        <v>632</v>
      </c>
      <c r="C14" s="16" t="s">
        <v>464</v>
      </c>
      <c r="D14" s="17" t="s">
        <v>652</v>
      </c>
      <c r="E14" s="18" t="s">
        <v>570</v>
      </c>
      <c r="F14" s="19">
        <v>10</v>
      </c>
      <c r="G14" s="15" t="s">
        <v>31</v>
      </c>
      <c r="H14" s="16">
        <v>100</v>
      </c>
      <c r="I14" s="15">
        <v>1000</v>
      </c>
      <c r="J14" s="46" t="s">
        <v>604</v>
      </c>
      <c r="K14" s="42" t="str">
        <f t="shared" si="0"/>
        <v/>
      </c>
      <c r="L14" s="43" t="str">
        <f t="shared" si="1"/>
        <v/>
      </c>
      <c r="M14" s="43"/>
      <c r="N14" s="44"/>
      <c r="O14" s="44"/>
      <c r="P14" s="45"/>
      <c r="Q14" s="20" t="e">
        <f t="shared" si="2"/>
        <v>#DIV/0!</v>
      </c>
      <c r="R14" s="20" t="e">
        <f t="shared" si="3"/>
        <v>#DIV/0!</v>
      </c>
      <c r="S14" s="44"/>
    </row>
    <row r="15" spans="1:19" s="21" customFormat="1" ht="13.8" customHeight="1" x14ac:dyDescent="0.25">
      <c r="A15" s="15">
        <v>14</v>
      </c>
      <c r="B15" s="15" t="s">
        <v>630</v>
      </c>
      <c r="C15" s="16" t="s">
        <v>464</v>
      </c>
      <c r="D15" s="17" t="s">
        <v>650</v>
      </c>
      <c r="E15" s="18" t="s">
        <v>570</v>
      </c>
      <c r="F15" s="19">
        <v>10</v>
      </c>
      <c r="G15" s="15" t="s">
        <v>31</v>
      </c>
      <c r="H15" s="16">
        <v>100</v>
      </c>
      <c r="I15" s="15">
        <v>1000</v>
      </c>
      <c r="J15" s="46" t="s">
        <v>604</v>
      </c>
      <c r="K15" s="42" t="str">
        <f t="shared" si="0"/>
        <v/>
      </c>
      <c r="L15" s="43" t="str">
        <f t="shared" si="1"/>
        <v/>
      </c>
      <c r="M15" s="43"/>
      <c r="N15" s="44"/>
      <c r="O15" s="44"/>
      <c r="P15" s="45"/>
      <c r="Q15" s="20" t="e">
        <f t="shared" si="2"/>
        <v>#DIV/0!</v>
      </c>
      <c r="R15" s="20" t="e">
        <f t="shared" si="3"/>
        <v>#DIV/0!</v>
      </c>
      <c r="S15" s="44"/>
    </row>
    <row r="16" spans="1:19" s="21" customFormat="1" x14ac:dyDescent="0.25">
      <c r="A16" s="15">
        <v>15</v>
      </c>
      <c r="B16" s="15" t="s">
        <v>1</v>
      </c>
      <c r="C16" s="16" t="s">
        <v>464</v>
      </c>
      <c r="D16" s="17" t="s">
        <v>653</v>
      </c>
      <c r="E16" s="18" t="s">
        <v>570</v>
      </c>
      <c r="F16" s="19">
        <v>120</v>
      </c>
      <c r="G16" s="15" t="s">
        <v>31</v>
      </c>
      <c r="H16" s="16">
        <v>100</v>
      </c>
      <c r="I16" s="22">
        <v>12000</v>
      </c>
      <c r="J16" s="46" t="s">
        <v>604</v>
      </c>
      <c r="K16" s="42" t="str">
        <f t="shared" si="0"/>
        <v/>
      </c>
      <c r="L16" s="43" t="str">
        <f t="shared" si="1"/>
        <v/>
      </c>
      <c r="M16" s="43"/>
      <c r="N16" s="44"/>
      <c r="O16" s="44"/>
      <c r="P16" s="45"/>
      <c r="Q16" s="20" t="e">
        <f t="shared" si="2"/>
        <v>#DIV/0!</v>
      </c>
      <c r="R16" s="20" t="e">
        <f t="shared" si="3"/>
        <v>#DIV/0!</v>
      </c>
      <c r="S16" s="44"/>
    </row>
    <row r="17" spans="1:19" s="21" customFormat="1" x14ac:dyDescent="0.25">
      <c r="A17" s="15">
        <v>16</v>
      </c>
      <c r="B17" s="15" t="s">
        <v>2</v>
      </c>
      <c r="C17" s="16" t="s">
        <v>464</v>
      </c>
      <c r="D17" s="17" t="s">
        <v>654</v>
      </c>
      <c r="E17" s="18" t="s">
        <v>570</v>
      </c>
      <c r="F17" s="19">
        <v>100</v>
      </c>
      <c r="G17" s="15" t="s">
        <v>31</v>
      </c>
      <c r="H17" s="16">
        <v>100</v>
      </c>
      <c r="I17" s="22">
        <v>10000</v>
      </c>
      <c r="J17" s="46" t="s">
        <v>604</v>
      </c>
      <c r="K17" s="42" t="str">
        <f t="shared" si="0"/>
        <v/>
      </c>
      <c r="L17" s="43" t="str">
        <f t="shared" si="1"/>
        <v/>
      </c>
      <c r="M17" s="43"/>
      <c r="N17" s="44"/>
      <c r="O17" s="44"/>
      <c r="P17" s="45"/>
      <c r="Q17" s="20" t="e">
        <f t="shared" si="2"/>
        <v>#DIV/0!</v>
      </c>
      <c r="R17" s="20" t="e">
        <f t="shared" si="3"/>
        <v>#DIV/0!</v>
      </c>
      <c r="S17" s="44"/>
    </row>
    <row r="18" spans="1:19" s="21" customFormat="1" x14ac:dyDescent="0.25">
      <c r="A18" s="15">
        <v>17</v>
      </c>
      <c r="B18" s="15" t="s">
        <v>613</v>
      </c>
      <c r="C18" s="16" t="s">
        <v>464</v>
      </c>
      <c r="D18" s="17" t="s">
        <v>655</v>
      </c>
      <c r="E18" s="18" t="s">
        <v>570</v>
      </c>
      <c r="F18" s="19">
        <v>20</v>
      </c>
      <c r="G18" s="15" t="s">
        <v>31</v>
      </c>
      <c r="H18" s="16">
        <v>100</v>
      </c>
      <c r="I18" s="22">
        <v>2000</v>
      </c>
      <c r="J18" s="46" t="s">
        <v>604</v>
      </c>
      <c r="K18" s="42" t="str">
        <f t="shared" si="0"/>
        <v/>
      </c>
      <c r="L18" s="43" t="str">
        <f t="shared" si="1"/>
        <v/>
      </c>
      <c r="M18" s="43"/>
      <c r="N18" s="44"/>
      <c r="O18" s="44"/>
      <c r="P18" s="45"/>
      <c r="Q18" s="20" t="e">
        <f t="shared" si="2"/>
        <v>#DIV/0!</v>
      </c>
      <c r="R18" s="20" t="e">
        <f t="shared" si="3"/>
        <v>#DIV/0!</v>
      </c>
      <c r="S18" s="44"/>
    </row>
    <row r="19" spans="1:19" s="21" customFormat="1" x14ac:dyDescent="0.25">
      <c r="A19" s="15">
        <v>18</v>
      </c>
      <c r="B19" s="15" t="s">
        <v>614</v>
      </c>
      <c r="C19" s="16" t="s">
        <v>464</v>
      </c>
      <c r="D19" s="17" t="s">
        <v>657</v>
      </c>
      <c r="E19" s="18" t="s">
        <v>570</v>
      </c>
      <c r="F19" s="19">
        <v>54</v>
      </c>
      <c r="G19" s="15" t="s">
        <v>31</v>
      </c>
      <c r="H19" s="16">
        <v>100</v>
      </c>
      <c r="I19" s="22">
        <v>5400</v>
      </c>
      <c r="J19" s="46" t="s">
        <v>604</v>
      </c>
      <c r="K19" s="42" t="str">
        <f t="shared" si="0"/>
        <v/>
      </c>
      <c r="L19" s="43" t="str">
        <f t="shared" si="1"/>
        <v/>
      </c>
      <c r="M19" s="43"/>
      <c r="N19" s="44"/>
      <c r="O19" s="44"/>
      <c r="P19" s="45"/>
      <c r="Q19" s="20" t="e">
        <f t="shared" si="2"/>
        <v>#DIV/0!</v>
      </c>
      <c r="R19" s="20" t="e">
        <f t="shared" si="3"/>
        <v>#DIV/0!</v>
      </c>
      <c r="S19" s="44"/>
    </row>
    <row r="20" spans="1:19" s="21" customFormat="1" ht="13.8" customHeight="1" x14ac:dyDescent="0.25">
      <c r="A20" s="15">
        <v>19</v>
      </c>
      <c r="B20" s="15" t="s">
        <v>793</v>
      </c>
      <c r="C20" s="16" t="s">
        <v>464</v>
      </c>
      <c r="D20" s="17" t="s">
        <v>684</v>
      </c>
      <c r="E20" s="18" t="s">
        <v>570</v>
      </c>
      <c r="F20" s="19">
        <v>5</v>
      </c>
      <c r="G20" s="15" t="s">
        <v>31</v>
      </c>
      <c r="H20" s="16">
        <v>100</v>
      </c>
      <c r="I20" s="15">
        <v>500</v>
      </c>
      <c r="J20" s="46" t="s">
        <v>604</v>
      </c>
      <c r="K20" s="42" t="str">
        <f t="shared" si="0"/>
        <v/>
      </c>
      <c r="L20" s="43" t="str">
        <f t="shared" si="1"/>
        <v/>
      </c>
      <c r="M20" s="43"/>
      <c r="N20" s="44"/>
      <c r="O20" s="44"/>
      <c r="P20" s="45"/>
      <c r="Q20" s="20" t="e">
        <f t="shared" si="2"/>
        <v>#DIV/0!</v>
      </c>
      <c r="R20" s="20" t="e">
        <f t="shared" si="3"/>
        <v>#DIV/0!</v>
      </c>
      <c r="S20" s="44"/>
    </row>
    <row r="21" spans="1:19" s="21" customFormat="1" ht="13.8" customHeight="1" x14ac:dyDescent="0.25">
      <c r="A21" s="15">
        <v>20</v>
      </c>
      <c r="B21" s="15" t="s">
        <v>619</v>
      </c>
      <c r="C21" s="16" t="s">
        <v>464</v>
      </c>
      <c r="D21" s="17" t="s">
        <v>656</v>
      </c>
      <c r="E21" s="18" t="s">
        <v>570</v>
      </c>
      <c r="F21" s="19">
        <v>2</v>
      </c>
      <c r="G21" s="15" t="s">
        <v>31</v>
      </c>
      <c r="H21" s="16">
        <v>100</v>
      </c>
      <c r="I21" s="15">
        <v>200</v>
      </c>
      <c r="J21" s="46" t="s">
        <v>604</v>
      </c>
      <c r="K21" s="42" t="str">
        <f t="shared" si="0"/>
        <v/>
      </c>
      <c r="L21" s="43" t="str">
        <f t="shared" si="1"/>
        <v/>
      </c>
      <c r="M21" s="43"/>
      <c r="N21" s="44"/>
      <c r="O21" s="44"/>
      <c r="P21" s="45"/>
      <c r="Q21" s="20" t="e">
        <f t="shared" si="2"/>
        <v>#DIV/0!</v>
      </c>
      <c r="R21" s="20" t="e">
        <f t="shared" si="3"/>
        <v>#DIV/0!</v>
      </c>
      <c r="S21" s="44"/>
    </row>
    <row r="22" spans="1:19" s="21" customFormat="1" ht="13.8" customHeight="1" x14ac:dyDescent="0.25">
      <c r="A22" s="15">
        <v>21</v>
      </c>
      <c r="B22" s="15" t="s">
        <v>617</v>
      </c>
      <c r="C22" s="16" t="s">
        <v>464</v>
      </c>
      <c r="D22" s="17" t="s">
        <v>658</v>
      </c>
      <c r="E22" s="18" t="s">
        <v>570</v>
      </c>
      <c r="F22" s="19">
        <v>2</v>
      </c>
      <c r="G22" s="15" t="s">
        <v>31</v>
      </c>
      <c r="H22" s="16">
        <v>100</v>
      </c>
      <c r="I22" s="15">
        <v>200</v>
      </c>
      <c r="J22" s="46" t="s">
        <v>604</v>
      </c>
      <c r="K22" s="42" t="str">
        <f t="shared" si="0"/>
        <v/>
      </c>
      <c r="L22" s="43" t="str">
        <f t="shared" si="1"/>
        <v/>
      </c>
      <c r="M22" s="43"/>
      <c r="N22" s="44"/>
      <c r="O22" s="44"/>
      <c r="P22" s="45"/>
      <c r="Q22" s="20" t="e">
        <f t="shared" si="2"/>
        <v>#DIV/0!</v>
      </c>
      <c r="R22" s="20" t="e">
        <f t="shared" si="3"/>
        <v>#DIV/0!</v>
      </c>
      <c r="S22" s="44"/>
    </row>
    <row r="23" spans="1:19" s="21" customFormat="1" x14ac:dyDescent="0.25">
      <c r="A23" s="15">
        <v>22</v>
      </c>
      <c r="B23" s="15" t="s">
        <v>607</v>
      </c>
      <c r="C23" s="16" t="s">
        <v>464</v>
      </c>
      <c r="D23" s="17" t="s">
        <v>15</v>
      </c>
      <c r="E23" s="18" t="s">
        <v>570</v>
      </c>
      <c r="F23" s="23">
        <v>5</v>
      </c>
      <c r="G23" s="15" t="s">
        <v>31</v>
      </c>
      <c r="H23" s="16">
        <v>100</v>
      </c>
      <c r="I23" s="22">
        <v>500</v>
      </c>
      <c r="J23" s="46" t="s">
        <v>604</v>
      </c>
      <c r="K23" s="42" t="str">
        <f t="shared" si="0"/>
        <v/>
      </c>
      <c r="L23" s="43" t="str">
        <f t="shared" si="1"/>
        <v/>
      </c>
      <c r="M23" s="43"/>
      <c r="N23" s="44"/>
      <c r="O23" s="44"/>
      <c r="P23" s="45"/>
      <c r="Q23" s="20" t="e">
        <f t="shared" si="2"/>
        <v>#DIV/0!</v>
      </c>
      <c r="R23" s="20" t="e">
        <f t="shared" si="3"/>
        <v>#DIV/0!</v>
      </c>
      <c r="S23" s="44"/>
    </row>
    <row r="24" spans="1:19" s="21" customFormat="1" x14ac:dyDescent="0.25">
      <c r="A24" s="15">
        <v>23</v>
      </c>
      <c r="B24" s="15" t="s">
        <v>792</v>
      </c>
      <c r="C24" s="16" t="s">
        <v>464</v>
      </c>
      <c r="D24" s="17" t="s">
        <v>666</v>
      </c>
      <c r="E24" s="18" t="s">
        <v>570</v>
      </c>
      <c r="F24" s="23">
        <v>50</v>
      </c>
      <c r="G24" s="15" t="s">
        <v>31</v>
      </c>
      <c r="H24" s="16">
        <v>100</v>
      </c>
      <c r="I24" s="22">
        <v>5000</v>
      </c>
      <c r="J24" s="46" t="s">
        <v>604</v>
      </c>
      <c r="K24" s="42" t="str">
        <f t="shared" si="0"/>
        <v/>
      </c>
      <c r="L24" s="43" t="str">
        <f t="shared" si="1"/>
        <v/>
      </c>
      <c r="M24" s="43"/>
      <c r="N24" s="44"/>
      <c r="O24" s="44"/>
      <c r="P24" s="45"/>
      <c r="Q24" s="20" t="e">
        <f t="shared" si="2"/>
        <v>#DIV/0!</v>
      </c>
      <c r="R24" s="20" t="e">
        <f t="shared" si="3"/>
        <v>#DIV/0!</v>
      </c>
      <c r="S24" s="44"/>
    </row>
    <row r="25" spans="1:19" s="21" customFormat="1" ht="13.8" customHeight="1" x14ac:dyDescent="0.25">
      <c r="A25" s="15">
        <v>24</v>
      </c>
      <c r="B25" s="15" t="s">
        <v>642</v>
      </c>
      <c r="C25" s="16" t="s">
        <v>464</v>
      </c>
      <c r="D25" s="17" t="s">
        <v>661</v>
      </c>
      <c r="E25" s="18" t="s">
        <v>570</v>
      </c>
      <c r="F25" s="19">
        <v>4</v>
      </c>
      <c r="G25" s="15" t="s">
        <v>31</v>
      </c>
      <c r="H25" s="16">
        <v>100</v>
      </c>
      <c r="I25" s="15">
        <v>400</v>
      </c>
      <c r="J25" s="46" t="s">
        <v>604</v>
      </c>
      <c r="K25" s="42" t="str">
        <f t="shared" si="0"/>
        <v/>
      </c>
      <c r="L25" s="43" t="str">
        <f t="shared" si="1"/>
        <v/>
      </c>
      <c r="M25" s="43"/>
      <c r="N25" s="44"/>
      <c r="O25" s="44"/>
      <c r="P25" s="45"/>
      <c r="Q25" s="20" t="e">
        <f t="shared" si="2"/>
        <v>#DIV/0!</v>
      </c>
      <c r="R25" s="20" t="e">
        <f t="shared" si="3"/>
        <v>#DIV/0!</v>
      </c>
      <c r="S25" s="44"/>
    </row>
    <row r="26" spans="1:19" s="21" customFormat="1" ht="13.8" customHeight="1" x14ac:dyDescent="0.25">
      <c r="A26" s="15">
        <v>25</v>
      </c>
      <c r="B26" s="15" t="s">
        <v>643</v>
      </c>
      <c r="C26" s="16" t="s">
        <v>464</v>
      </c>
      <c r="D26" s="17" t="s">
        <v>667</v>
      </c>
      <c r="E26" s="18" t="s">
        <v>570</v>
      </c>
      <c r="F26" s="19">
        <v>5</v>
      </c>
      <c r="G26" s="15" t="s">
        <v>31</v>
      </c>
      <c r="H26" s="16">
        <v>100</v>
      </c>
      <c r="I26" s="15">
        <v>500</v>
      </c>
      <c r="J26" s="46" t="s">
        <v>604</v>
      </c>
      <c r="K26" s="42" t="str">
        <f t="shared" si="0"/>
        <v/>
      </c>
      <c r="L26" s="43" t="str">
        <f t="shared" si="1"/>
        <v/>
      </c>
      <c r="M26" s="43"/>
      <c r="N26" s="44"/>
      <c r="O26" s="44"/>
      <c r="P26" s="45"/>
      <c r="Q26" s="20" t="e">
        <f t="shared" si="2"/>
        <v>#DIV/0!</v>
      </c>
      <c r="R26" s="20" t="e">
        <f t="shared" si="3"/>
        <v>#DIV/0!</v>
      </c>
      <c r="S26" s="44"/>
    </row>
    <row r="27" spans="1:19" s="21" customFormat="1" x14ac:dyDescent="0.25">
      <c r="A27" s="15">
        <v>26</v>
      </c>
      <c r="B27" s="15" t="s">
        <v>606</v>
      </c>
      <c r="C27" s="16" t="s">
        <v>464</v>
      </c>
      <c r="D27" s="17" t="s">
        <v>599</v>
      </c>
      <c r="E27" s="18" t="s">
        <v>570</v>
      </c>
      <c r="F27" s="23">
        <v>5</v>
      </c>
      <c r="G27" s="15" t="s">
        <v>31</v>
      </c>
      <c r="H27" s="16">
        <v>100</v>
      </c>
      <c r="I27" s="22">
        <v>500</v>
      </c>
      <c r="J27" s="46" t="s">
        <v>604</v>
      </c>
      <c r="K27" s="42" t="str">
        <f t="shared" si="0"/>
        <v/>
      </c>
      <c r="L27" s="43" t="str">
        <f t="shared" si="1"/>
        <v/>
      </c>
      <c r="M27" s="43"/>
      <c r="N27" s="44"/>
      <c r="O27" s="44"/>
      <c r="P27" s="45"/>
      <c r="Q27" s="20" t="e">
        <f t="shared" si="2"/>
        <v>#DIV/0!</v>
      </c>
      <c r="R27" s="20" t="e">
        <f t="shared" si="3"/>
        <v>#DIV/0!</v>
      </c>
      <c r="S27" s="44"/>
    </row>
    <row r="28" spans="1:19" s="21" customFormat="1" ht="13.8" customHeight="1" x14ac:dyDescent="0.25">
      <c r="A28" s="15">
        <v>27</v>
      </c>
      <c r="B28" s="15" t="s">
        <v>644</v>
      </c>
      <c r="C28" s="16" t="s">
        <v>464</v>
      </c>
      <c r="D28" s="17" t="s">
        <v>668</v>
      </c>
      <c r="E28" s="18" t="s">
        <v>570</v>
      </c>
      <c r="F28" s="19">
        <v>4</v>
      </c>
      <c r="G28" s="15" t="s">
        <v>31</v>
      </c>
      <c r="H28" s="16">
        <v>100</v>
      </c>
      <c r="I28" s="15">
        <v>400</v>
      </c>
      <c r="J28" s="46" t="s">
        <v>604</v>
      </c>
      <c r="K28" s="42" t="str">
        <f t="shared" si="0"/>
        <v/>
      </c>
      <c r="L28" s="43" t="str">
        <f t="shared" si="1"/>
        <v/>
      </c>
      <c r="M28" s="43"/>
      <c r="N28" s="44"/>
      <c r="O28" s="44"/>
      <c r="P28" s="45"/>
      <c r="Q28" s="20" t="e">
        <f t="shared" si="2"/>
        <v>#DIV/0!</v>
      </c>
      <c r="R28" s="20" t="e">
        <f t="shared" si="3"/>
        <v>#DIV/0!</v>
      </c>
      <c r="S28" s="44"/>
    </row>
    <row r="29" spans="1:19" s="21" customFormat="1" ht="13.8" customHeight="1" x14ac:dyDescent="0.25">
      <c r="A29" s="15">
        <v>28</v>
      </c>
      <c r="B29" s="15" t="s">
        <v>645</v>
      </c>
      <c r="C29" s="16" t="s">
        <v>464</v>
      </c>
      <c r="D29" s="17" t="s">
        <v>669</v>
      </c>
      <c r="E29" s="18" t="s">
        <v>570</v>
      </c>
      <c r="F29" s="19">
        <v>2</v>
      </c>
      <c r="G29" s="15" t="s">
        <v>31</v>
      </c>
      <c r="H29" s="16">
        <v>100</v>
      </c>
      <c r="I29" s="15">
        <v>200</v>
      </c>
      <c r="J29" s="46" t="s">
        <v>604</v>
      </c>
      <c r="K29" s="42" t="str">
        <f t="shared" si="0"/>
        <v/>
      </c>
      <c r="L29" s="43" t="str">
        <f t="shared" si="1"/>
        <v/>
      </c>
      <c r="M29" s="43"/>
      <c r="N29" s="44"/>
      <c r="O29" s="44"/>
      <c r="P29" s="45"/>
      <c r="Q29" s="20" t="e">
        <f t="shared" si="2"/>
        <v>#DIV/0!</v>
      </c>
      <c r="R29" s="20" t="e">
        <f t="shared" si="3"/>
        <v>#DIV/0!</v>
      </c>
      <c r="S29" s="44"/>
    </row>
    <row r="30" spans="1:19" s="21" customFormat="1" ht="13.8" customHeight="1" x14ac:dyDescent="0.25">
      <c r="A30" s="15">
        <v>29</v>
      </c>
      <c r="B30" s="15" t="s">
        <v>633</v>
      </c>
      <c r="C30" s="16" t="s">
        <v>464</v>
      </c>
      <c r="D30" s="17" t="s">
        <v>670</v>
      </c>
      <c r="E30" s="18" t="s">
        <v>570</v>
      </c>
      <c r="F30" s="19">
        <v>2</v>
      </c>
      <c r="G30" s="15" t="s">
        <v>31</v>
      </c>
      <c r="H30" s="16">
        <v>100</v>
      </c>
      <c r="I30" s="15">
        <v>200</v>
      </c>
      <c r="J30" s="46" t="s">
        <v>604</v>
      </c>
      <c r="K30" s="42" t="str">
        <f t="shared" si="0"/>
        <v/>
      </c>
      <c r="L30" s="43" t="str">
        <f t="shared" si="1"/>
        <v/>
      </c>
      <c r="M30" s="43"/>
      <c r="N30" s="44"/>
      <c r="O30" s="44"/>
      <c r="P30" s="45"/>
      <c r="Q30" s="20" t="e">
        <f t="shared" si="2"/>
        <v>#DIV/0!</v>
      </c>
      <c r="R30" s="20" t="e">
        <f t="shared" si="3"/>
        <v>#DIV/0!</v>
      </c>
      <c r="S30" s="44"/>
    </row>
    <row r="31" spans="1:19" s="21" customFormat="1" ht="13.8" customHeight="1" x14ac:dyDescent="0.25">
      <c r="A31" s="15">
        <v>30</v>
      </c>
      <c r="B31" s="15" t="s">
        <v>634</v>
      </c>
      <c r="C31" s="16" t="s">
        <v>464</v>
      </c>
      <c r="D31" s="17" t="s">
        <v>672</v>
      </c>
      <c r="E31" s="18" t="s">
        <v>570</v>
      </c>
      <c r="F31" s="19">
        <v>5</v>
      </c>
      <c r="G31" s="15" t="s">
        <v>31</v>
      </c>
      <c r="H31" s="16">
        <v>100</v>
      </c>
      <c r="I31" s="15">
        <v>500</v>
      </c>
      <c r="J31" s="46" t="s">
        <v>604</v>
      </c>
      <c r="K31" s="42" t="str">
        <f t="shared" si="0"/>
        <v/>
      </c>
      <c r="L31" s="43" t="str">
        <f t="shared" si="1"/>
        <v/>
      </c>
      <c r="M31" s="43"/>
      <c r="N31" s="44"/>
      <c r="O31" s="44"/>
      <c r="P31" s="45"/>
      <c r="Q31" s="20" t="e">
        <f t="shared" si="2"/>
        <v>#DIV/0!</v>
      </c>
      <c r="R31" s="20" t="e">
        <f t="shared" si="3"/>
        <v>#DIV/0!</v>
      </c>
      <c r="S31" s="44"/>
    </row>
    <row r="32" spans="1:19" s="21" customFormat="1" ht="13.8" customHeight="1" x14ac:dyDescent="0.25">
      <c r="A32" s="15">
        <v>31</v>
      </c>
      <c r="B32" s="15" t="s">
        <v>635</v>
      </c>
      <c r="C32" s="16" t="s">
        <v>464</v>
      </c>
      <c r="D32" s="17" t="s">
        <v>673</v>
      </c>
      <c r="E32" s="18" t="s">
        <v>570</v>
      </c>
      <c r="F32" s="19">
        <v>5</v>
      </c>
      <c r="G32" s="15" t="s">
        <v>31</v>
      </c>
      <c r="H32" s="16">
        <v>100</v>
      </c>
      <c r="I32" s="15">
        <v>500</v>
      </c>
      <c r="J32" s="46" t="s">
        <v>604</v>
      </c>
      <c r="K32" s="42" t="str">
        <f t="shared" si="0"/>
        <v/>
      </c>
      <c r="L32" s="43" t="str">
        <f t="shared" si="1"/>
        <v/>
      </c>
      <c r="M32" s="43"/>
      <c r="N32" s="44"/>
      <c r="O32" s="44"/>
      <c r="P32" s="45"/>
      <c r="Q32" s="20" t="e">
        <f t="shared" si="2"/>
        <v>#DIV/0!</v>
      </c>
      <c r="R32" s="20" t="e">
        <f t="shared" si="3"/>
        <v>#DIV/0!</v>
      </c>
      <c r="S32" s="44"/>
    </row>
    <row r="33" spans="1:19" s="21" customFormat="1" ht="13.8" customHeight="1" x14ac:dyDescent="0.25">
      <c r="A33" s="15">
        <v>32</v>
      </c>
      <c r="B33" s="15" t="s">
        <v>16</v>
      </c>
      <c r="C33" s="16" t="s">
        <v>464</v>
      </c>
      <c r="D33" s="17" t="s">
        <v>682</v>
      </c>
      <c r="E33" s="18" t="s">
        <v>570</v>
      </c>
      <c r="F33" s="19">
        <v>3</v>
      </c>
      <c r="G33" s="15" t="s">
        <v>31</v>
      </c>
      <c r="H33" s="16">
        <v>100</v>
      </c>
      <c r="I33" s="15">
        <v>300</v>
      </c>
      <c r="J33" s="46" t="s">
        <v>604</v>
      </c>
      <c r="K33" s="42" t="str">
        <f t="shared" si="0"/>
        <v/>
      </c>
      <c r="L33" s="43" t="str">
        <f t="shared" si="1"/>
        <v/>
      </c>
      <c r="M33" s="43"/>
      <c r="N33" s="44"/>
      <c r="O33" s="44"/>
      <c r="P33" s="45"/>
      <c r="Q33" s="20" t="e">
        <f t="shared" si="2"/>
        <v>#DIV/0!</v>
      </c>
      <c r="R33" s="20" t="e">
        <f t="shared" si="3"/>
        <v>#DIV/0!</v>
      </c>
      <c r="S33" s="44"/>
    </row>
    <row r="34" spans="1:19" s="21" customFormat="1" ht="13.8" customHeight="1" x14ac:dyDescent="0.25">
      <c r="A34" s="15">
        <v>33</v>
      </c>
      <c r="B34" s="15" t="s">
        <v>636</v>
      </c>
      <c r="C34" s="16" t="s">
        <v>464</v>
      </c>
      <c r="D34" s="17" t="s">
        <v>674</v>
      </c>
      <c r="E34" s="18" t="s">
        <v>570</v>
      </c>
      <c r="F34" s="19">
        <v>2</v>
      </c>
      <c r="G34" s="15" t="s">
        <v>31</v>
      </c>
      <c r="H34" s="16">
        <v>100</v>
      </c>
      <c r="I34" s="15">
        <v>200</v>
      </c>
      <c r="J34" s="46" t="s">
        <v>604</v>
      </c>
      <c r="K34" s="42" t="str">
        <f t="shared" si="0"/>
        <v/>
      </c>
      <c r="L34" s="43" t="str">
        <f t="shared" si="1"/>
        <v/>
      </c>
      <c r="M34" s="43"/>
      <c r="N34" s="44"/>
      <c r="O34" s="44"/>
      <c r="P34" s="45"/>
      <c r="Q34" s="20" t="e">
        <f t="shared" si="2"/>
        <v>#DIV/0!</v>
      </c>
      <c r="R34" s="20" t="e">
        <f t="shared" si="3"/>
        <v>#DIV/0!</v>
      </c>
      <c r="S34" s="44"/>
    </row>
    <row r="35" spans="1:19" s="21" customFormat="1" ht="13.8" customHeight="1" x14ac:dyDescent="0.25">
      <c r="A35" s="15">
        <v>34</v>
      </c>
      <c r="B35" s="15" t="s">
        <v>637</v>
      </c>
      <c r="C35" s="16" t="s">
        <v>464</v>
      </c>
      <c r="D35" s="17" t="s">
        <v>675</v>
      </c>
      <c r="E35" s="18" t="s">
        <v>570</v>
      </c>
      <c r="F35" s="19">
        <v>2</v>
      </c>
      <c r="G35" s="15" t="s">
        <v>31</v>
      </c>
      <c r="H35" s="16">
        <v>100</v>
      </c>
      <c r="I35" s="15">
        <v>200</v>
      </c>
      <c r="J35" s="46" t="s">
        <v>604</v>
      </c>
      <c r="K35" s="42" t="str">
        <f t="shared" si="0"/>
        <v/>
      </c>
      <c r="L35" s="43" t="str">
        <f t="shared" si="1"/>
        <v/>
      </c>
      <c r="M35" s="43"/>
      <c r="N35" s="44"/>
      <c r="O35" s="44"/>
      <c r="P35" s="45"/>
      <c r="Q35" s="20" t="e">
        <f t="shared" si="2"/>
        <v>#DIV/0!</v>
      </c>
      <c r="R35" s="20" t="e">
        <f t="shared" si="3"/>
        <v>#DIV/0!</v>
      </c>
      <c r="S35" s="44"/>
    </row>
    <row r="36" spans="1:19" s="21" customFormat="1" ht="13.8" customHeight="1" x14ac:dyDescent="0.25">
      <c r="A36" s="15">
        <v>35</v>
      </c>
      <c r="B36" s="15" t="s">
        <v>639</v>
      </c>
      <c r="C36" s="16" t="s">
        <v>464</v>
      </c>
      <c r="D36" s="17" t="s">
        <v>676</v>
      </c>
      <c r="E36" s="18" t="s">
        <v>570</v>
      </c>
      <c r="F36" s="19">
        <v>7</v>
      </c>
      <c r="G36" s="15" t="s">
        <v>31</v>
      </c>
      <c r="H36" s="16">
        <v>100</v>
      </c>
      <c r="I36" s="15">
        <v>700</v>
      </c>
      <c r="J36" s="46" t="s">
        <v>604</v>
      </c>
      <c r="K36" s="42" t="str">
        <f t="shared" si="0"/>
        <v/>
      </c>
      <c r="L36" s="43" t="str">
        <f t="shared" si="1"/>
        <v/>
      </c>
      <c r="M36" s="43"/>
      <c r="N36" s="44"/>
      <c r="O36" s="44"/>
      <c r="P36" s="45"/>
      <c r="Q36" s="20" t="e">
        <f t="shared" si="2"/>
        <v>#DIV/0!</v>
      </c>
      <c r="R36" s="20" t="e">
        <f t="shared" si="3"/>
        <v>#DIV/0!</v>
      </c>
      <c r="S36" s="44"/>
    </row>
    <row r="37" spans="1:19" s="21" customFormat="1" ht="13.8" customHeight="1" x14ac:dyDescent="0.25">
      <c r="A37" s="15">
        <v>36</v>
      </c>
      <c r="B37" s="15" t="s">
        <v>640</v>
      </c>
      <c r="C37" s="16" t="s">
        <v>464</v>
      </c>
      <c r="D37" s="17" t="s">
        <v>677</v>
      </c>
      <c r="E37" s="18" t="s">
        <v>570</v>
      </c>
      <c r="F37" s="19">
        <v>5</v>
      </c>
      <c r="G37" s="15" t="s">
        <v>31</v>
      </c>
      <c r="H37" s="16">
        <v>100</v>
      </c>
      <c r="I37" s="15">
        <v>500</v>
      </c>
      <c r="J37" s="46" t="s">
        <v>604</v>
      </c>
      <c r="K37" s="42" t="str">
        <f t="shared" si="0"/>
        <v/>
      </c>
      <c r="L37" s="43" t="str">
        <f t="shared" si="1"/>
        <v/>
      </c>
      <c r="M37" s="43"/>
      <c r="N37" s="44"/>
      <c r="O37" s="44"/>
      <c r="P37" s="45"/>
      <c r="Q37" s="20" t="e">
        <f t="shared" si="2"/>
        <v>#DIV/0!</v>
      </c>
      <c r="R37" s="20" t="e">
        <f t="shared" si="3"/>
        <v>#DIV/0!</v>
      </c>
      <c r="S37" s="44"/>
    </row>
    <row r="38" spans="1:19" s="21" customFormat="1" ht="13.8" customHeight="1" x14ac:dyDescent="0.25">
      <c r="A38" s="15">
        <v>37</v>
      </c>
      <c r="B38" s="15" t="s">
        <v>641</v>
      </c>
      <c r="C38" s="16" t="s">
        <v>464</v>
      </c>
      <c r="D38" s="17" t="s">
        <v>678</v>
      </c>
      <c r="E38" s="18" t="s">
        <v>570</v>
      </c>
      <c r="F38" s="19">
        <v>20</v>
      </c>
      <c r="G38" s="15" t="s">
        <v>31</v>
      </c>
      <c r="H38" s="16">
        <v>100</v>
      </c>
      <c r="I38" s="15">
        <v>2000</v>
      </c>
      <c r="J38" s="46" t="s">
        <v>604</v>
      </c>
      <c r="K38" s="42" t="str">
        <f t="shared" si="0"/>
        <v/>
      </c>
      <c r="L38" s="43" t="str">
        <f t="shared" si="1"/>
        <v/>
      </c>
      <c r="M38" s="43"/>
      <c r="N38" s="44"/>
      <c r="O38" s="44"/>
      <c r="P38" s="45"/>
      <c r="Q38" s="20" t="e">
        <f t="shared" si="2"/>
        <v>#DIV/0!</v>
      </c>
      <c r="R38" s="20" t="e">
        <f t="shared" si="3"/>
        <v>#DIV/0!</v>
      </c>
      <c r="S38" s="44"/>
    </row>
    <row r="39" spans="1:19" s="21" customFormat="1" ht="13.8" customHeight="1" x14ac:dyDescent="0.25">
      <c r="A39" s="15">
        <v>38</v>
      </c>
      <c r="B39" s="15" t="s">
        <v>6</v>
      </c>
      <c r="C39" s="16" t="s">
        <v>464</v>
      </c>
      <c r="D39" s="17" t="s">
        <v>679</v>
      </c>
      <c r="E39" s="18" t="s">
        <v>570</v>
      </c>
      <c r="F39" s="19">
        <v>6</v>
      </c>
      <c r="G39" s="15" t="s">
        <v>31</v>
      </c>
      <c r="H39" s="16">
        <v>100</v>
      </c>
      <c r="I39" s="15">
        <v>600</v>
      </c>
      <c r="J39" s="46" t="s">
        <v>604</v>
      </c>
      <c r="K39" s="42" t="str">
        <f t="shared" si="0"/>
        <v/>
      </c>
      <c r="L39" s="43" t="str">
        <f t="shared" si="1"/>
        <v/>
      </c>
      <c r="M39" s="43"/>
      <c r="N39" s="44"/>
      <c r="O39" s="44"/>
      <c r="P39" s="45"/>
      <c r="Q39" s="20" t="e">
        <f t="shared" si="2"/>
        <v>#DIV/0!</v>
      </c>
      <c r="R39" s="20" t="e">
        <f t="shared" si="3"/>
        <v>#DIV/0!</v>
      </c>
      <c r="S39" s="44"/>
    </row>
    <row r="40" spans="1:19" s="21" customFormat="1" ht="13.8" customHeight="1" x14ac:dyDescent="0.25">
      <c r="A40" s="15">
        <v>39</v>
      </c>
      <c r="B40" s="15" t="s">
        <v>616</v>
      </c>
      <c r="C40" s="16" t="s">
        <v>464</v>
      </c>
      <c r="D40" s="17" t="s">
        <v>680</v>
      </c>
      <c r="E40" s="18" t="s">
        <v>570</v>
      </c>
      <c r="F40" s="19">
        <v>2</v>
      </c>
      <c r="G40" s="15" t="s">
        <v>31</v>
      </c>
      <c r="H40" s="16">
        <v>100</v>
      </c>
      <c r="I40" s="15">
        <v>200</v>
      </c>
      <c r="J40" s="46" t="s">
        <v>604</v>
      </c>
      <c r="K40" s="42" t="str">
        <f t="shared" si="0"/>
        <v/>
      </c>
      <c r="L40" s="43" t="str">
        <f t="shared" si="1"/>
        <v/>
      </c>
      <c r="M40" s="43"/>
      <c r="N40" s="44"/>
      <c r="O40" s="44"/>
      <c r="P40" s="45"/>
      <c r="Q40" s="20" t="e">
        <f t="shared" si="2"/>
        <v>#DIV/0!</v>
      </c>
      <c r="R40" s="20" t="e">
        <f t="shared" si="3"/>
        <v>#DIV/0!</v>
      </c>
      <c r="S40" s="44"/>
    </row>
    <row r="41" spans="1:19" s="21" customFormat="1" ht="13.8" customHeight="1" x14ac:dyDescent="0.25">
      <c r="A41" s="15">
        <v>40</v>
      </c>
      <c r="B41" s="15" t="s">
        <v>620</v>
      </c>
      <c r="C41" s="16" t="s">
        <v>464</v>
      </c>
      <c r="D41" s="17" t="s">
        <v>683</v>
      </c>
      <c r="E41" s="18" t="s">
        <v>570</v>
      </c>
      <c r="F41" s="19">
        <v>2</v>
      </c>
      <c r="G41" s="15" t="s">
        <v>31</v>
      </c>
      <c r="H41" s="16">
        <v>100</v>
      </c>
      <c r="I41" s="15">
        <v>200</v>
      </c>
      <c r="J41" s="46" t="s">
        <v>604</v>
      </c>
      <c r="K41" s="42" t="str">
        <f t="shared" si="0"/>
        <v/>
      </c>
      <c r="L41" s="43" t="str">
        <f t="shared" si="1"/>
        <v/>
      </c>
      <c r="M41" s="43"/>
      <c r="N41" s="44"/>
      <c r="O41" s="44"/>
      <c r="P41" s="45"/>
      <c r="Q41" s="20" t="e">
        <f t="shared" si="2"/>
        <v>#DIV/0!</v>
      </c>
      <c r="R41" s="20" t="e">
        <f t="shared" si="3"/>
        <v>#DIV/0!</v>
      </c>
      <c r="S41" s="44"/>
    </row>
    <row r="42" spans="1:19" s="21" customFormat="1" ht="13.8" customHeight="1" x14ac:dyDescent="0.25">
      <c r="A42" s="15">
        <v>41</v>
      </c>
      <c r="B42" s="15" t="s">
        <v>621</v>
      </c>
      <c r="C42" s="16" t="s">
        <v>464</v>
      </c>
      <c r="D42" s="17" t="s">
        <v>681</v>
      </c>
      <c r="E42" s="18" t="s">
        <v>570</v>
      </c>
      <c r="F42" s="19">
        <v>3</v>
      </c>
      <c r="G42" s="15" t="s">
        <v>31</v>
      </c>
      <c r="H42" s="16">
        <v>100</v>
      </c>
      <c r="I42" s="15">
        <v>300</v>
      </c>
      <c r="J42" s="46" t="s">
        <v>604</v>
      </c>
      <c r="K42" s="42" t="str">
        <f t="shared" si="0"/>
        <v/>
      </c>
      <c r="L42" s="43" t="str">
        <f t="shared" si="1"/>
        <v/>
      </c>
      <c r="M42" s="43"/>
      <c r="N42" s="44"/>
      <c r="O42" s="44"/>
      <c r="P42" s="45"/>
      <c r="Q42" s="20" t="e">
        <f t="shared" si="2"/>
        <v>#DIV/0!</v>
      </c>
      <c r="R42" s="20" t="e">
        <f t="shared" si="3"/>
        <v>#DIV/0!</v>
      </c>
      <c r="S42" s="44"/>
    </row>
    <row r="43" spans="1:19" s="21" customFormat="1" ht="13.8" customHeight="1" x14ac:dyDescent="0.25">
      <c r="A43" s="15">
        <v>42</v>
      </c>
      <c r="B43" s="15" t="s">
        <v>615</v>
      </c>
      <c r="C43" s="16" t="s">
        <v>464</v>
      </c>
      <c r="D43" s="17" t="s">
        <v>578</v>
      </c>
      <c r="E43" s="18" t="s">
        <v>570</v>
      </c>
      <c r="F43" s="23">
        <v>3</v>
      </c>
      <c r="G43" s="15" t="s">
        <v>31</v>
      </c>
      <c r="H43" s="16">
        <v>100</v>
      </c>
      <c r="I43" s="22">
        <v>300</v>
      </c>
      <c r="J43" s="46" t="s">
        <v>604</v>
      </c>
      <c r="K43" s="42" t="str">
        <f t="shared" si="0"/>
        <v/>
      </c>
      <c r="L43" s="43" t="str">
        <f t="shared" si="1"/>
        <v/>
      </c>
      <c r="M43" s="43"/>
      <c r="N43" s="44"/>
      <c r="O43" s="44"/>
      <c r="P43" s="45"/>
      <c r="Q43" s="20" t="e">
        <f t="shared" si="2"/>
        <v>#DIV/0!</v>
      </c>
      <c r="R43" s="20" t="e">
        <f t="shared" si="3"/>
        <v>#DIV/0!</v>
      </c>
      <c r="S43" s="44"/>
    </row>
    <row r="44" spans="1:19" s="21" customFormat="1" ht="13.8" customHeight="1" x14ac:dyDescent="0.25">
      <c r="A44" s="15">
        <v>43</v>
      </c>
      <c r="B44" s="15" t="s">
        <v>611</v>
      </c>
      <c r="C44" s="16" t="s">
        <v>464</v>
      </c>
      <c r="D44" s="17">
        <v>87514</v>
      </c>
      <c r="E44" s="18" t="s">
        <v>570</v>
      </c>
      <c r="F44" s="23">
        <v>1</v>
      </c>
      <c r="G44" s="15" t="s">
        <v>31</v>
      </c>
      <c r="H44" s="16">
        <v>100</v>
      </c>
      <c r="I44" s="22">
        <v>100</v>
      </c>
      <c r="J44" s="46" t="s">
        <v>604</v>
      </c>
      <c r="K44" s="42" t="str">
        <f t="shared" si="0"/>
        <v/>
      </c>
      <c r="L44" s="43" t="str">
        <f t="shared" si="1"/>
        <v/>
      </c>
      <c r="M44" s="43"/>
      <c r="N44" s="44"/>
      <c r="O44" s="44"/>
      <c r="P44" s="45"/>
      <c r="Q44" s="20" t="e">
        <f t="shared" si="2"/>
        <v>#DIV/0!</v>
      </c>
      <c r="R44" s="20" t="e">
        <f t="shared" si="3"/>
        <v>#DIV/0!</v>
      </c>
      <c r="S44" s="44"/>
    </row>
    <row r="45" spans="1:19" s="21" customFormat="1" x14ac:dyDescent="0.25">
      <c r="A45" s="15">
        <v>44</v>
      </c>
      <c r="B45" s="15" t="s">
        <v>608</v>
      </c>
      <c r="C45" s="16" t="s">
        <v>464</v>
      </c>
      <c r="D45" s="17" t="s">
        <v>17</v>
      </c>
      <c r="E45" s="18" t="s">
        <v>570</v>
      </c>
      <c r="F45" s="23">
        <v>3</v>
      </c>
      <c r="G45" s="15" t="s">
        <v>31</v>
      </c>
      <c r="H45" s="16">
        <v>100</v>
      </c>
      <c r="I45" s="22">
        <v>300</v>
      </c>
      <c r="J45" s="46" t="s">
        <v>604</v>
      </c>
      <c r="K45" s="42" t="str">
        <f t="shared" si="0"/>
        <v/>
      </c>
      <c r="L45" s="43" t="str">
        <f t="shared" si="1"/>
        <v/>
      </c>
      <c r="M45" s="43"/>
      <c r="N45" s="44"/>
      <c r="O45" s="44"/>
      <c r="P45" s="45"/>
      <c r="Q45" s="20" t="e">
        <f t="shared" si="2"/>
        <v>#DIV/0!</v>
      </c>
      <c r="R45" s="20" t="e">
        <f t="shared" si="3"/>
        <v>#DIV/0!</v>
      </c>
      <c r="S45" s="44"/>
    </row>
    <row r="46" spans="1:19" s="21" customFormat="1" x14ac:dyDescent="0.25">
      <c r="A46" s="15">
        <v>45</v>
      </c>
      <c r="B46" s="15" t="s">
        <v>612</v>
      </c>
      <c r="C46" s="16" t="s">
        <v>464</v>
      </c>
      <c r="D46" s="17" t="s">
        <v>671</v>
      </c>
      <c r="E46" s="18" t="s">
        <v>570</v>
      </c>
      <c r="F46" s="23">
        <v>30</v>
      </c>
      <c r="G46" s="15" t="s">
        <v>31</v>
      </c>
      <c r="H46" s="16">
        <v>100</v>
      </c>
      <c r="I46" s="22">
        <v>3000</v>
      </c>
      <c r="J46" s="46" t="s">
        <v>604</v>
      </c>
      <c r="K46" s="42" t="str">
        <f t="shared" si="0"/>
        <v/>
      </c>
      <c r="L46" s="43" t="str">
        <f t="shared" si="1"/>
        <v/>
      </c>
      <c r="M46" s="43"/>
      <c r="N46" s="44"/>
      <c r="O46" s="44"/>
      <c r="P46" s="45"/>
      <c r="Q46" s="20" t="e">
        <f t="shared" si="2"/>
        <v>#DIV/0!</v>
      </c>
      <c r="R46" s="20" t="e">
        <f t="shared" si="3"/>
        <v>#DIV/0!</v>
      </c>
      <c r="S46" s="44"/>
    </row>
    <row r="47" spans="1:19" s="21" customFormat="1" x14ac:dyDescent="0.25">
      <c r="A47" s="15">
        <v>46</v>
      </c>
      <c r="B47" s="15" t="s">
        <v>610</v>
      </c>
      <c r="C47" s="16" t="s">
        <v>464</v>
      </c>
      <c r="D47" s="17" t="s">
        <v>609</v>
      </c>
      <c r="E47" s="18" t="s">
        <v>570</v>
      </c>
      <c r="F47" s="23">
        <v>1</v>
      </c>
      <c r="G47" s="15" t="s">
        <v>31</v>
      </c>
      <c r="H47" s="16">
        <v>100</v>
      </c>
      <c r="I47" s="22">
        <v>100</v>
      </c>
      <c r="J47" s="46" t="s">
        <v>604</v>
      </c>
      <c r="K47" s="42" t="str">
        <f t="shared" si="0"/>
        <v/>
      </c>
      <c r="L47" s="43" t="str">
        <f t="shared" si="1"/>
        <v/>
      </c>
      <c r="M47" s="43"/>
      <c r="N47" s="44"/>
      <c r="O47" s="44"/>
      <c r="P47" s="45"/>
      <c r="Q47" s="20" t="e">
        <f t="shared" si="2"/>
        <v>#DIV/0!</v>
      </c>
      <c r="R47" s="20" t="e">
        <f t="shared" si="3"/>
        <v>#DIV/0!</v>
      </c>
      <c r="S47" s="44"/>
    </row>
    <row r="48" spans="1:19" s="21" customFormat="1" x14ac:dyDescent="0.25">
      <c r="A48" s="15">
        <v>47</v>
      </c>
      <c r="B48" s="15" t="s">
        <v>4</v>
      </c>
      <c r="C48" s="16" t="s">
        <v>56</v>
      </c>
      <c r="D48" s="17" t="s">
        <v>5</v>
      </c>
      <c r="E48" s="18" t="s">
        <v>570</v>
      </c>
      <c r="F48" s="23">
        <v>3</v>
      </c>
      <c r="G48" s="15" t="s">
        <v>31</v>
      </c>
      <c r="H48" s="16">
        <v>1000</v>
      </c>
      <c r="I48" s="22">
        <v>3000</v>
      </c>
      <c r="J48" s="46" t="s">
        <v>604</v>
      </c>
      <c r="K48" s="42" t="str">
        <f t="shared" si="0"/>
        <v/>
      </c>
      <c r="L48" s="43" t="str">
        <f t="shared" si="1"/>
        <v/>
      </c>
      <c r="M48" s="43"/>
      <c r="N48" s="44"/>
      <c r="O48" s="44"/>
      <c r="P48" s="45"/>
      <c r="Q48" s="20" t="e">
        <f t="shared" si="2"/>
        <v>#DIV/0!</v>
      </c>
      <c r="R48" s="20" t="e">
        <f t="shared" si="3"/>
        <v>#DIV/0!</v>
      </c>
      <c r="S48" s="44"/>
    </row>
    <row r="49" spans="1:19" s="21" customFormat="1" x14ac:dyDescent="0.25">
      <c r="A49" s="15">
        <v>48</v>
      </c>
      <c r="B49" s="15" t="s">
        <v>11</v>
      </c>
      <c r="C49" s="16" t="s">
        <v>21</v>
      </c>
      <c r="D49" s="17">
        <v>9005830000</v>
      </c>
      <c r="E49" s="18" t="s">
        <v>570</v>
      </c>
      <c r="F49" s="23">
        <v>1</v>
      </c>
      <c r="G49" s="15" t="s">
        <v>31</v>
      </c>
      <c r="H49" s="16">
        <v>5000</v>
      </c>
      <c r="I49" s="22">
        <v>5000</v>
      </c>
      <c r="J49" s="46" t="s">
        <v>604</v>
      </c>
      <c r="K49" s="42" t="str">
        <f t="shared" si="0"/>
        <v/>
      </c>
      <c r="L49" s="43" t="str">
        <f t="shared" si="1"/>
        <v/>
      </c>
      <c r="M49" s="43"/>
      <c r="N49" s="44"/>
      <c r="O49" s="44"/>
      <c r="P49" s="45"/>
      <c r="Q49" s="20" t="e">
        <f t="shared" si="2"/>
        <v>#DIV/0!</v>
      </c>
      <c r="R49" s="20" t="e">
        <f t="shared" si="3"/>
        <v>#DIV/0!</v>
      </c>
      <c r="S49" s="44"/>
    </row>
    <row r="50" spans="1:19" s="21" customFormat="1" x14ac:dyDescent="0.25">
      <c r="A50" s="15">
        <v>49</v>
      </c>
      <c r="B50" s="15" t="s">
        <v>12</v>
      </c>
      <c r="C50" s="16" t="s">
        <v>21</v>
      </c>
      <c r="D50" s="17">
        <v>9005840000</v>
      </c>
      <c r="E50" s="18" t="s">
        <v>570</v>
      </c>
      <c r="F50" s="23">
        <v>1</v>
      </c>
      <c r="G50" s="15" t="s">
        <v>31</v>
      </c>
      <c r="H50" s="16">
        <v>5000</v>
      </c>
      <c r="I50" s="22">
        <v>5000</v>
      </c>
      <c r="J50" s="46" t="s">
        <v>604</v>
      </c>
      <c r="K50" s="42" t="str">
        <f t="shared" si="0"/>
        <v/>
      </c>
      <c r="L50" s="43" t="str">
        <f t="shared" si="1"/>
        <v/>
      </c>
      <c r="M50" s="43"/>
      <c r="N50" s="44"/>
      <c r="O50" s="44"/>
      <c r="P50" s="45"/>
      <c r="Q50" s="20" t="e">
        <f t="shared" si="2"/>
        <v>#DIV/0!</v>
      </c>
      <c r="R50" s="20" t="e">
        <f t="shared" si="3"/>
        <v>#DIV/0!</v>
      </c>
      <c r="S50" s="44"/>
    </row>
    <row r="51" spans="1:19" s="21" customFormat="1" x14ac:dyDescent="0.25">
      <c r="A51" s="15">
        <v>50</v>
      </c>
      <c r="B51" s="24" t="s">
        <v>9</v>
      </c>
      <c r="C51" s="16" t="s">
        <v>21</v>
      </c>
      <c r="D51" s="17" t="s">
        <v>10</v>
      </c>
      <c r="E51" s="18" t="s">
        <v>570</v>
      </c>
      <c r="F51" s="23">
        <v>20</v>
      </c>
      <c r="G51" s="15" t="s">
        <v>598</v>
      </c>
      <c r="H51" s="16">
        <v>1</v>
      </c>
      <c r="I51" s="22">
        <v>20</v>
      </c>
      <c r="J51" s="46" t="s">
        <v>604</v>
      </c>
      <c r="K51" s="42" t="str">
        <f t="shared" si="0"/>
        <v/>
      </c>
      <c r="L51" s="43" t="str">
        <f t="shared" si="1"/>
        <v/>
      </c>
      <c r="M51" s="43"/>
      <c r="N51" s="44"/>
      <c r="O51" s="44"/>
      <c r="P51" s="45"/>
      <c r="Q51" s="20" t="e">
        <f t="shared" si="2"/>
        <v>#DIV/0!</v>
      </c>
      <c r="R51" s="20" t="e">
        <f t="shared" si="3"/>
        <v>#DIV/0!</v>
      </c>
      <c r="S51" s="44"/>
    </row>
    <row r="52" spans="1:19" s="21" customFormat="1" x14ac:dyDescent="0.25">
      <c r="A52" s="15">
        <v>51</v>
      </c>
      <c r="B52" s="15" t="s">
        <v>8</v>
      </c>
      <c r="C52" s="16" t="s">
        <v>21</v>
      </c>
      <c r="D52" s="17" t="s">
        <v>600</v>
      </c>
      <c r="E52" s="18" t="s">
        <v>570</v>
      </c>
      <c r="F52" s="23">
        <v>11</v>
      </c>
      <c r="G52" s="15" t="s">
        <v>598</v>
      </c>
      <c r="H52" s="16">
        <v>1</v>
      </c>
      <c r="I52" s="22">
        <v>11</v>
      </c>
      <c r="J52" s="46" t="s">
        <v>604</v>
      </c>
      <c r="K52" s="42" t="str">
        <f t="shared" si="0"/>
        <v/>
      </c>
      <c r="L52" s="43" t="str">
        <f t="shared" si="1"/>
        <v/>
      </c>
      <c r="M52" s="43"/>
      <c r="N52" s="44"/>
      <c r="O52" s="44"/>
      <c r="P52" s="45"/>
      <c r="Q52" s="20" t="e">
        <f t="shared" si="2"/>
        <v>#DIV/0!</v>
      </c>
      <c r="R52" s="20" t="e">
        <f t="shared" si="3"/>
        <v>#DIV/0!</v>
      </c>
      <c r="S52" s="44"/>
    </row>
    <row r="53" spans="1:19" s="21" customFormat="1" x14ac:dyDescent="0.25">
      <c r="A53" s="15">
        <v>52</v>
      </c>
      <c r="B53" s="15" t="s">
        <v>7</v>
      </c>
      <c r="C53" s="16" t="s">
        <v>464</v>
      </c>
      <c r="D53" s="17" t="s">
        <v>470</v>
      </c>
      <c r="E53" s="18" t="s">
        <v>570</v>
      </c>
      <c r="F53" s="23">
        <v>10</v>
      </c>
      <c r="G53" s="15" t="s">
        <v>598</v>
      </c>
      <c r="H53" s="16">
        <v>1</v>
      </c>
      <c r="I53" s="22">
        <v>10</v>
      </c>
      <c r="J53" s="46" t="s">
        <v>604</v>
      </c>
      <c r="K53" s="42" t="str">
        <f t="shared" si="0"/>
        <v/>
      </c>
      <c r="L53" s="43" t="str">
        <f t="shared" si="1"/>
        <v/>
      </c>
      <c r="M53" s="43"/>
      <c r="N53" s="44"/>
      <c r="O53" s="44"/>
      <c r="P53" s="45"/>
      <c r="Q53" s="20" t="e">
        <f t="shared" si="2"/>
        <v>#DIV/0!</v>
      </c>
      <c r="R53" s="20" t="e">
        <f t="shared" si="3"/>
        <v>#DIV/0!</v>
      </c>
      <c r="S53" s="44"/>
    </row>
    <row r="54" spans="1:19" s="21" customFormat="1" x14ac:dyDescent="0.25">
      <c r="A54" s="15">
        <v>53</v>
      </c>
      <c r="B54" s="15" t="s">
        <v>479</v>
      </c>
      <c r="C54" s="16" t="s">
        <v>466</v>
      </c>
      <c r="D54" s="17" t="s">
        <v>480</v>
      </c>
      <c r="E54" s="18" t="s">
        <v>570</v>
      </c>
      <c r="F54" s="23">
        <v>3</v>
      </c>
      <c r="G54" s="15" t="s">
        <v>598</v>
      </c>
      <c r="H54" s="16">
        <v>1</v>
      </c>
      <c r="I54" s="22">
        <v>3</v>
      </c>
      <c r="J54" s="46" t="s">
        <v>604</v>
      </c>
      <c r="K54" s="42" t="str">
        <f t="shared" si="0"/>
        <v/>
      </c>
      <c r="L54" s="43" t="str">
        <f t="shared" si="1"/>
        <v/>
      </c>
      <c r="M54" s="43"/>
      <c r="N54" s="44"/>
      <c r="O54" s="44"/>
      <c r="P54" s="45"/>
      <c r="Q54" s="20" t="e">
        <f t="shared" si="2"/>
        <v>#DIV/0!</v>
      </c>
      <c r="R54" s="20" t="e">
        <f t="shared" si="3"/>
        <v>#DIV/0!</v>
      </c>
      <c r="S54" s="44"/>
    </row>
    <row r="55" spans="1:19" s="21" customFormat="1" x14ac:dyDescent="0.25">
      <c r="A55" s="15">
        <v>54</v>
      </c>
      <c r="B55" s="15" t="s">
        <v>13</v>
      </c>
      <c r="C55" s="16" t="s">
        <v>465</v>
      </c>
      <c r="D55" s="17" t="s">
        <v>14</v>
      </c>
      <c r="E55" s="18" t="s">
        <v>570</v>
      </c>
      <c r="F55" s="23">
        <v>5</v>
      </c>
      <c r="G55" s="15" t="s">
        <v>598</v>
      </c>
      <c r="H55" s="16">
        <v>1</v>
      </c>
      <c r="I55" s="22">
        <v>5</v>
      </c>
      <c r="J55" s="46" t="s">
        <v>604</v>
      </c>
      <c r="K55" s="42" t="str">
        <f t="shared" si="0"/>
        <v/>
      </c>
      <c r="L55" s="43" t="str">
        <f t="shared" si="1"/>
        <v/>
      </c>
      <c r="M55" s="43"/>
      <c r="N55" s="44"/>
      <c r="O55" s="44"/>
      <c r="P55" s="45"/>
      <c r="Q55" s="20" t="e">
        <f t="shared" si="2"/>
        <v>#DIV/0!</v>
      </c>
      <c r="R55" s="20" t="e">
        <f t="shared" si="3"/>
        <v>#DIV/0!</v>
      </c>
      <c r="S55" s="44"/>
    </row>
    <row r="56" spans="1:19" s="21" customFormat="1" x14ac:dyDescent="0.25">
      <c r="A56" s="15">
        <v>55</v>
      </c>
      <c r="B56" s="15" t="s">
        <v>18</v>
      </c>
      <c r="C56" s="16" t="s">
        <v>466</v>
      </c>
      <c r="D56" s="17" t="s">
        <v>481</v>
      </c>
      <c r="E56" s="18" t="s">
        <v>570</v>
      </c>
      <c r="F56" s="23">
        <v>2</v>
      </c>
      <c r="G56" s="15" t="s">
        <v>598</v>
      </c>
      <c r="H56" s="16">
        <v>1</v>
      </c>
      <c r="I56" s="22">
        <v>2</v>
      </c>
      <c r="J56" s="46" t="s">
        <v>604</v>
      </c>
      <c r="K56" s="42" t="str">
        <f t="shared" si="0"/>
        <v/>
      </c>
      <c r="L56" s="43" t="str">
        <f t="shared" si="1"/>
        <v/>
      </c>
      <c r="M56" s="43"/>
      <c r="N56" s="44"/>
      <c r="O56" s="44"/>
      <c r="P56" s="45"/>
      <c r="Q56" s="20" t="e">
        <f t="shared" si="2"/>
        <v>#DIV/0!</v>
      </c>
      <c r="R56" s="20" t="e">
        <f t="shared" si="3"/>
        <v>#DIV/0!</v>
      </c>
      <c r="S56" s="44"/>
    </row>
    <row r="57" spans="1:19" s="21" customFormat="1" x14ac:dyDescent="0.25">
      <c r="A57" s="15">
        <v>56</v>
      </c>
      <c r="B57" s="15" t="s">
        <v>19</v>
      </c>
      <c r="C57" s="16" t="s">
        <v>465</v>
      </c>
      <c r="D57" s="17" t="s">
        <v>482</v>
      </c>
      <c r="E57" s="18" t="s">
        <v>570</v>
      </c>
      <c r="F57" s="23">
        <v>1</v>
      </c>
      <c r="G57" s="15" t="s">
        <v>598</v>
      </c>
      <c r="H57" s="16">
        <v>1</v>
      </c>
      <c r="I57" s="22">
        <v>1</v>
      </c>
      <c r="J57" s="46" t="s">
        <v>604</v>
      </c>
      <c r="K57" s="42" t="str">
        <f t="shared" si="0"/>
        <v/>
      </c>
      <c r="L57" s="43" t="str">
        <f t="shared" si="1"/>
        <v/>
      </c>
      <c r="M57" s="43"/>
      <c r="N57" s="44"/>
      <c r="O57" s="44"/>
      <c r="P57" s="45"/>
      <c r="Q57" s="20" t="e">
        <f t="shared" si="2"/>
        <v>#DIV/0!</v>
      </c>
      <c r="R57" s="20" t="e">
        <f t="shared" si="3"/>
        <v>#DIV/0!</v>
      </c>
      <c r="S57" s="44"/>
    </row>
    <row r="58" spans="1:19" s="21" customFormat="1" x14ac:dyDescent="0.25">
      <c r="A58" s="15">
        <v>57</v>
      </c>
      <c r="B58" s="15" t="s">
        <v>20</v>
      </c>
      <c r="C58" s="16" t="s">
        <v>269</v>
      </c>
      <c r="D58" s="17" t="s">
        <v>483</v>
      </c>
      <c r="E58" s="18" t="s">
        <v>570</v>
      </c>
      <c r="F58" s="23">
        <v>1</v>
      </c>
      <c r="G58" s="15" t="s">
        <v>598</v>
      </c>
      <c r="H58" s="16">
        <v>1</v>
      </c>
      <c r="I58" s="22">
        <v>1</v>
      </c>
      <c r="J58" s="46" t="s">
        <v>604</v>
      </c>
      <c r="K58" s="42" t="str">
        <f t="shared" si="0"/>
        <v/>
      </c>
      <c r="L58" s="43" t="str">
        <f t="shared" si="1"/>
        <v/>
      </c>
      <c r="M58" s="43"/>
      <c r="N58" s="44"/>
      <c r="O58" s="44"/>
      <c r="P58" s="45"/>
      <c r="Q58" s="20" t="e">
        <f t="shared" si="2"/>
        <v>#DIV/0!</v>
      </c>
      <c r="R58" s="20" t="e">
        <f t="shared" si="3"/>
        <v>#DIV/0!</v>
      </c>
      <c r="S58" s="44"/>
    </row>
    <row r="59" spans="1:19" s="21" customFormat="1" x14ac:dyDescent="0.25">
      <c r="A59" s="15">
        <v>58</v>
      </c>
      <c r="B59" s="15" t="s">
        <v>685</v>
      </c>
      <c r="C59" s="16" t="s">
        <v>597</v>
      </c>
      <c r="D59" s="25" t="s">
        <v>597</v>
      </c>
      <c r="E59" s="18" t="s">
        <v>800</v>
      </c>
      <c r="F59" s="26" t="s">
        <v>791</v>
      </c>
      <c r="G59" s="15" t="s">
        <v>540</v>
      </c>
      <c r="H59" s="16" t="s">
        <v>791</v>
      </c>
      <c r="I59" s="22">
        <v>100</v>
      </c>
      <c r="J59" s="46" t="s">
        <v>604</v>
      </c>
      <c r="K59" s="42" t="str">
        <f t="shared" si="0"/>
        <v/>
      </c>
      <c r="L59" s="43" t="str">
        <f t="shared" si="1"/>
        <v/>
      </c>
      <c r="M59" s="43"/>
      <c r="N59" s="44"/>
      <c r="O59" s="44"/>
      <c r="P59" s="45"/>
      <c r="Q59" s="20" t="e">
        <f t="shared" si="2"/>
        <v>#DIV/0!</v>
      </c>
      <c r="R59" s="20" t="e">
        <f t="shared" si="3"/>
        <v>#DIV/0!</v>
      </c>
      <c r="S59" s="44"/>
    </row>
    <row r="60" spans="1:19" s="21" customFormat="1" x14ac:dyDescent="0.25">
      <c r="A60" s="15">
        <v>59</v>
      </c>
      <c r="B60" s="15" t="s">
        <v>686</v>
      </c>
      <c r="C60" s="16" t="s">
        <v>597</v>
      </c>
      <c r="D60" s="25" t="s">
        <v>597</v>
      </c>
      <c r="E60" s="18" t="s">
        <v>800</v>
      </c>
      <c r="F60" s="26" t="s">
        <v>791</v>
      </c>
      <c r="G60" s="15" t="s">
        <v>540</v>
      </c>
      <c r="H60" s="16" t="s">
        <v>791</v>
      </c>
      <c r="I60" s="22">
        <v>100</v>
      </c>
      <c r="J60" s="46" t="s">
        <v>604</v>
      </c>
      <c r="K60" s="42" t="str">
        <f t="shared" si="0"/>
        <v/>
      </c>
      <c r="L60" s="43" t="str">
        <f t="shared" si="1"/>
        <v/>
      </c>
      <c r="M60" s="43"/>
      <c r="N60" s="44"/>
      <c r="O60" s="44"/>
      <c r="P60" s="45"/>
      <c r="Q60" s="20" t="e">
        <f t="shared" si="2"/>
        <v>#DIV/0!</v>
      </c>
      <c r="R60" s="20" t="e">
        <f t="shared" si="3"/>
        <v>#DIV/0!</v>
      </c>
      <c r="S60" s="44"/>
    </row>
    <row r="61" spans="1:19" s="21" customFormat="1" x14ac:dyDescent="0.25">
      <c r="A61" s="15">
        <v>60</v>
      </c>
      <c r="B61" s="15" t="s">
        <v>687</v>
      </c>
      <c r="C61" s="16" t="s">
        <v>597</v>
      </c>
      <c r="D61" s="25" t="s">
        <v>597</v>
      </c>
      <c r="E61" s="18" t="s">
        <v>800</v>
      </c>
      <c r="F61" s="26" t="s">
        <v>791</v>
      </c>
      <c r="G61" s="15" t="s">
        <v>540</v>
      </c>
      <c r="H61" s="16" t="s">
        <v>791</v>
      </c>
      <c r="I61" s="22">
        <v>200</v>
      </c>
      <c r="J61" s="46" t="s">
        <v>604</v>
      </c>
      <c r="K61" s="42" t="str">
        <f t="shared" si="0"/>
        <v/>
      </c>
      <c r="L61" s="43" t="str">
        <f t="shared" si="1"/>
        <v/>
      </c>
      <c r="M61" s="43"/>
      <c r="N61" s="44"/>
      <c r="O61" s="44"/>
      <c r="P61" s="45"/>
      <c r="Q61" s="20" t="e">
        <f t="shared" si="2"/>
        <v>#DIV/0!</v>
      </c>
      <c r="R61" s="20" t="e">
        <f t="shared" si="3"/>
        <v>#DIV/0!</v>
      </c>
      <c r="S61" s="44"/>
    </row>
    <row r="62" spans="1:19" s="21" customFormat="1" x14ac:dyDescent="0.25">
      <c r="A62" s="15">
        <v>61</v>
      </c>
      <c r="B62" s="15" t="s">
        <v>688</v>
      </c>
      <c r="C62" s="16" t="s">
        <v>597</v>
      </c>
      <c r="D62" s="25" t="s">
        <v>597</v>
      </c>
      <c r="E62" s="18" t="s">
        <v>800</v>
      </c>
      <c r="F62" s="26" t="s">
        <v>791</v>
      </c>
      <c r="G62" s="15" t="s">
        <v>540</v>
      </c>
      <c r="H62" s="16" t="s">
        <v>791</v>
      </c>
      <c r="I62" s="22">
        <v>200</v>
      </c>
      <c r="J62" s="46" t="s">
        <v>604</v>
      </c>
      <c r="K62" s="42" t="str">
        <f t="shared" si="0"/>
        <v/>
      </c>
      <c r="L62" s="43" t="str">
        <f t="shared" si="1"/>
        <v/>
      </c>
      <c r="M62" s="43"/>
      <c r="N62" s="44"/>
      <c r="O62" s="44"/>
      <c r="P62" s="45"/>
      <c r="Q62" s="20" t="e">
        <f t="shared" si="2"/>
        <v>#DIV/0!</v>
      </c>
      <c r="R62" s="20" t="e">
        <f t="shared" si="3"/>
        <v>#DIV/0!</v>
      </c>
      <c r="S62" s="44"/>
    </row>
    <row r="63" spans="1:19" s="21" customFormat="1" x14ac:dyDescent="0.25">
      <c r="A63" s="15">
        <v>62</v>
      </c>
      <c r="B63" s="15" t="s">
        <v>689</v>
      </c>
      <c r="C63" s="16" t="s">
        <v>597</v>
      </c>
      <c r="D63" s="25" t="s">
        <v>597</v>
      </c>
      <c r="E63" s="18" t="s">
        <v>800</v>
      </c>
      <c r="F63" s="26" t="s">
        <v>791</v>
      </c>
      <c r="G63" s="15" t="s">
        <v>540</v>
      </c>
      <c r="H63" s="16" t="s">
        <v>791</v>
      </c>
      <c r="I63" s="22">
        <v>300</v>
      </c>
      <c r="J63" s="46" t="s">
        <v>604</v>
      </c>
      <c r="K63" s="42" t="str">
        <f t="shared" si="0"/>
        <v/>
      </c>
      <c r="L63" s="43" t="str">
        <f t="shared" si="1"/>
        <v/>
      </c>
      <c r="M63" s="43"/>
      <c r="N63" s="44"/>
      <c r="O63" s="44"/>
      <c r="P63" s="45"/>
      <c r="Q63" s="20" t="e">
        <f t="shared" si="2"/>
        <v>#DIV/0!</v>
      </c>
      <c r="R63" s="20" t="e">
        <f t="shared" si="3"/>
        <v>#DIV/0!</v>
      </c>
      <c r="S63" s="44"/>
    </row>
    <row r="64" spans="1:19" s="21" customFormat="1" x14ac:dyDescent="0.25">
      <c r="A64" s="15">
        <v>63</v>
      </c>
      <c r="B64" s="15" t="s">
        <v>702</v>
      </c>
      <c r="C64" s="16" t="s">
        <v>597</v>
      </c>
      <c r="D64" s="25" t="s">
        <v>597</v>
      </c>
      <c r="E64" s="18" t="s">
        <v>800</v>
      </c>
      <c r="F64" s="26" t="s">
        <v>791</v>
      </c>
      <c r="G64" s="15" t="s">
        <v>540</v>
      </c>
      <c r="H64" s="16" t="s">
        <v>791</v>
      </c>
      <c r="I64" s="22">
        <v>400</v>
      </c>
      <c r="J64" s="46" t="s">
        <v>604</v>
      </c>
      <c r="K64" s="42" t="str">
        <f t="shared" si="0"/>
        <v/>
      </c>
      <c r="L64" s="43" t="str">
        <f t="shared" si="1"/>
        <v/>
      </c>
      <c r="M64" s="43"/>
      <c r="N64" s="44"/>
      <c r="O64" s="44"/>
      <c r="P64" s="45"/>
      <c r="Q64" s="20" t="e">
        <f t="shared" si="2"/>
        <v>#DIV/0!</v>
      </c>
      <c r="R64" s="20" t="e">
        <f t="shared" si="3"/>
        <v>#DIV/0!</v>
      </c>
      <c r="S64" s="44"/>
    </row>
    <row r="65" spans="1:19" s="21" customFormat="1" x14ac:dyDescent="0.25">
      <c r="A65" s="15">
        <v>64</v>
      </c>
      <c r="B65" s="15" t="s">
        <v>703</v>
      </c>
      <c r="C65" s="16" t="s">
        <v>597</v>
      </c>
      <c r="D65" s="25" t="s">
        <v>597</v>
      </c>
      <c r="E65" s="18" t="s">
        <v>800</v>
      </c>
      <c r="F65" s="26" t="s">
        <v>791</v>
      </c>
      <c r="G65" s="15" t="s">
        <v>540</v>
      </c>
      <c r="H65" s="16" t="s">
        <v>791</v>
      </c>
      <c r="I65" s="22">
        <v>400</v>
      </c>
      <c r="J65" s="46" t="s">
        <v>604</v>
      </c>
      <c r="K65" s="42" t="str">
        <f t="shared" si="0"/>
        <v/>
      </c>
      <c r="L65" s="43" t="str">
        <f t="shared" si="1"/>
        <v/>
      </c>
      <c r="M65" s="43"/>
      <c r="N65" s="44"/>
      <c r="O65" s="44"/>
      <c r="P65" s="45"/>
      <c r="Q65" s="20" t="e">
        <f t="shared" si="2"/>
        <v>#DIV/0!</v>
      </c>
      <c r="R65" s="20" t="e">
        <f t="shared" si="3"/>
        <v>#DIV/0!</v>
      </c>
      <c r="S65" s="44"/>
    </row>
    <row r="66" spans="1:19" s="21" customFormat="1" x14ac:dyDescent="0.25">
      <c r="A66" s="15">
        <v>65</v>
      </c>
      <c r="B66" s="15" t="s">
        <v>704</v>
      </c>
      <c r="C66" s="16" t="s">
        <v>597</v>
      </c>
      <c r="D66" s="25" t="s">
        <v>597</v>
      </c>
      <c r="E66" s="18" t="s">
        <v>800</v>
      </c>
      <c r="F66" s="26" t="s">
        <v>791</v>
      </c>
      <c r="G66" s="15" t="s">
        <v>540</v>
      </c>
      <c r="H66" s="16" t="s">
        <v>791</v>
      </c>
      <c r="I66" s="22">
        <v>100</v>
      </c>
      <c r="J66" s="46" t="s">
        <v>604</v>
      </c>
      <c r="K66" s="42" t="str">
        <f t="shared" ref="K66:K129" si="4">IF(J66="ja",C66,"")</f>
        <v/>
      </c>
      <c r="L66" s="43" t="str">
        <f t="shared" ref="L66:L129" si="5">IF(J66="ja",D66,"")</f>
        <v/>
      </c>
      <c r="M66" s="43"/>
      <c r="N66" s="44"/>
      <c r="O66" s="44"/>
      <c r="P66" s="45"/>
      <c r="Q66" s="20" t="e">
        <f t="shared" si="2"/>
        <v>#DIV/0!</v>
      </c>
      <c r="R66" s="20" t="e">
        <f t="shared" si="3"/>
        <v>#DIV/0!</v>
      </c>
      <c r="S66" s="44"/>
    </row>
    <row r="67" spans="1:19" s="21" customFormat="1" x14ac:dyDescent="0.25">
      <c r="A67" s="15">
        <v>66</v>
      </c>
      <c r="B67" s="15" t="s">
        <v>705</v>
      </c>
      <c r="C67" s="16" t="s">
        <v>597</v>
      </c>
      <c r="D67" s="25" t="s">
        <v>597</v>
      </c>
      <c r="E67" s="18" t="s">
        <v>800</v>
      </c>
      <c r="F67" s="26" t="s">
        <v>791</v>
      </c>
      <c r="G67" s="15" t="s">
        <v>540</v>
      </c>
      <c r="H67" s="16" t="s">
        <v>791</v>
      </c>
      <c r="I67" s="22">
        <v>3000</v>
      </c>
      <c r="J67" s="46" t="s">
        <v>604</v>
      </c>
      <c r="K67" s="42" t="str">
        <f t="shared" si="4"/>
        <v/>
      </c>
      <c r="L67" s="43" t="str">
        <f t="shared" si="5"/>
        <v/>
      </c>
      <c r="M67" s="43"/>
      <c r="N67" s="44"/>
      <c r="O67" s="44"/>
      <c r="P67" s="45"/>
      <c r="Q67" s="20" t="e">
        <f t="shared" ref="Q67:Q130" si="6">P67/O67</f>
        <v>#DIV/0!</v>
      </c>
      <c r="R67" s="20" t="e">
        <f t="shared" ref="R67:R130" si="7">Q67*I67</f>
        <v>#DIV/0!</v>
      </c>
      <c r="S67" s="44"/>
    </row>
    <row r="68" spans="1:19" s="21" customFormat="1" x14ac:dyDescent="0.25">
      <c r="A68" s="15">
        <v>67</v>
      </c>
      <c r="B68" s="15" t="s">
        <v>706</v>
      </c>
      <c r="C68" s="16" t="s">
        <v>597</v>
      </c>
      <c r="D68" s="25" t="s">
        <v>597</v>
      </c>
      <c r="E68" s="18" t="s">
        <v>800</v>
      </c>
      <c r="F68" s="26" t="s">
        <v>791</v>
      </c>
      <c r="G68" s="15" t="s">
        <v>540</v>
      </c>
      <c r="H68" s="16" t="s">
        <v>791</v>
      </c>
      <c r="I68" s="22">
        <v>500</v>
      </c>
      <c r="J68" s="46" t="s">
        <v>604</v>
      </c>
      <c r="K68" s="42" t="str">
        <f t="shared" si="4"/>
        <v/>
      </c>
      <c r="L68" s="43" t="str">
        <f t="shared" si="5"/>
        <v/>
      </c>
      <c r="M68" s="43"/>
      <c r="N68" s="44"/>
      <c r="O68" s="44"/>
      <c r="P68" s="45"/>
      <c r="Q68" s="20" t="e">
        <f t="shared" si="6"/>
        <v>#DIV/0!</v>
      </c>
      <c r="R68" s="20" t="e">
        <f t="shared" si="7"/>
        <v>#DIV/0!</v>
      </c>
      <c r="S68" s="44"/>
    </row>
    <row r="69" spans="1:19" s="21" customFormat="1" x14ac:dyDescent="0.25">
      <c r="A69" s="15">
        <v>68</v>
      </c>
      <c r="B69" s="15" t="s">
        <v>707</v>
      </c>
      <c r="C69" s="16" t="s">
        <v>597</v>
      </c>
      <c r="D69" s="25" t="s">
        <v>597</v>
      </c>
      <c r="E69" s="18" t="s">
        <v>800</v>
      </c>
      <c r="F69" s="26" t="s">
        <v>791</v>
      </c>
      <c r="G69" s="15" t="s">
        <v>540</v>
      </c>
      <c r="H69" s="16" t="s">
        <v>791</v>
      </c>
      <c r="I69" s="22">
        <v>5000</v>
      </c>
      <c r="J69" s="46" t="s">
        <v>604</v>
      </c>
      <c r="K69" s="42" t="str">
        <f t="shared" si="4"/>
        <v/>
      </c>
      <c r="L69" s="43" t="str">
        <f t="shared" si="5"/>
        <v/>
      </c>
      <c r="M69" s="43"/>
      <c r="N69" s="44"/>
      <c r="O69" s="44"/>
      <c r="P69" s="45"/>
      <c r="Q69" s="20" t="e">
        <f t="shared" si="6"/>
        <v>#DIV/0!</v>
      </c>
      <c r="R69" s="20" t="e">
        <f t="shared" si="7"/>
        <v>#DIV/0!</v>
      </c>
      <c r="S69" s="44"/>
    </row>
    <row r="70" spans="1:19" s="21" customFormat="1" x14ac:dyDescent="0.25">
      <c r="A70" s="15">
        <v>69</v>
      </c>
      <c r="B70" s="15" t="s">
        <v>708</v>
      </c>
      <c r="C70" s="16" t="s">
        <v>597</v>
      </c>
      <c r="D70" s="25" t="s">
        <v>597</v>
      </c>
      <c r="E70" s="18" t="s">
        <v>800</v>
      </c>
      <c r="F70" s="26" t="s">
        <v>791</v>
      </c>
      <c r="G70" s="15" t="s">
        <v>540</v>
      </c>
      <c r="H70" s="16" t="s">
        <v>791</v>
      </c>
      <c r="I70" s="22">
        <v>300</v>
      </c>
      <c r="J70" s="46" t="s">
        <v>604</v>
      </c>
      <c r="K70" s="42" t="str">
        <f t="shared" si="4"/>
        <v/>
      </c>
      <c r="L70" s="43" t="str">
        <f t="shared" si="5"/>
        <v/>
      </c>
      <c r="M70" s="43"/>
      <c r="N70" s="44"/>
      <c r="O70" s="44"/>
      <c r="P70" s="45"/>
      <c r="Q70" s="20" t="e">
        <f t="shared" si="6"/>
        <v>#DIV/0!</v>
      </c>
      <c r="R70" s="20" t="e">
        <f t="shared" si="7"/>
        <v>#DIV/0!</v>
      </c>
      <c r="S70" s="44"/>
    </row>
    <row r="71" spans="1:19" s="21" customFormat="1" x14ac:dyDescent="0.25">
      <c r="A71" s="15">
        <v>70</v>
      </c>
      <c r="B71" s="15" t="s">
        <v>709</v>
      </c>
      <c r="C71" s="16" t="s">
        <v>597</v>
      </c>
      <c r="D71" s="25" t="s">
        <v>597</v>
      </c>
      <c r="E71" s="18" t="s">
        <v>800</v>
      </c>
      <c r="F71" s="26" t="s">
        <v>791</v>
      </c>
      <c r="G71" s="15" t="s">
        <v>540</v>
      </c>
      <c r="H71" s="16" t="s">
        <v>791</v>
      </c>
      <c r="I71" s="22">
        <v>300</v>
      </c>
      <c r="J71" s="46" t="s">
        <v>604</v>
      </c>
      <c r="K71" s="42" t="str">
        <f t="shared" si="4"/>
        <v/>
      </c>
      <c r="L71" s="43" t="str">
        <f t="shared" si="5"/>
        <v/>
      </c>
      <c r="M71" s="43"/>
      <c r="N71" s="44"/>
      <c r="O71" s="44"/>
      <c r="P71" s="45"/>
      <c r="Q71" s="20" t="e">
        <f t="shared" si="6"/>
        <v>#DIV/0!</v>
      </c>
      <c r="R71" s="20" t="e">
        <f t="shared" si="7"/>
        <v>#DIV/0!</v>
      </c>
      <c r="S71" s="44"/>
    </row>
    <row r="72" spans="1:19" s="21" customFormat="1" x14ac:dyDescent="0.25">
      <c r="A72" s="15">
        <v>71</v>
      </c>
      <c r="B72" s="15" t="s">
        <v>710</v>
      </c>
      <c r="C72" s="16" t="s">
        <v>597</v>
      </c>
      <c r="D72" s="25" t="s">
        <v>597</v>
      </c>
      <c r="E72" s="18" t="s">
        <v>800</v>
      </c>
      <c r="F72" s="26" t="s">
        <v>791</v>
      </c>
      <c r="G72" s="15" t="s">
        <v>540</v>
      </c>
      <c r="H72" s="16" t="s">
        <v>791</v>
      </c>
      <c r="I72" s="22">
        <v>100</v>
      </c>
      <c r="J72" s="46" t="s">
        <v>604</v>
      </c>
      <c r="K72" s="42" t="str">
        <f t="shared" si="4"/>
        <v/>
      </c>
      <c r="L72" s="43" t="str">
        <f t="shared" si="5"/>
        <v/>
      </c>
      <c r="M72" s="43"/>
      <c r="N72" s="44"/>
      <c r="O72" s="44"/>
      <c r="P72" s="45"/>
      <c r="Q72" s="20" t="e">
        <f t="shared" si="6"/>
        <v>#DIV/0!</v>
      </c>
      <c r="R72" s="20" t="e">
        <f t="shared" si="7"/>
        <v>#DIV/0!</v>
      </c>
      <c r="S72" s="44"/>
    </row>
    <row r="73" spans="1:19" s="21" customFormat="1" x14ac:dyDescent="0.25">
      <c r="A73" s="15">
        <v>72</v>
      </c>
      <c r="B73" s="15" t="s">
        <v>711</v>
      </c>
      <c r="C73" s="16" t="s">
        <v>597</v>
      </c>
      <c r="D73" s="25" t="s">
        <v>597</v>
      </c>
      <c r="E73" s="18" t="s">
        <v>800</v>
      </c>
      <c r="F73" s="26" t="s">
        <v>791</v>
      </c>
      <c r="G73" s="15" t="s">
        <v>540</v>
      </c>
      <c r="H73" s="16" t="s">
        <v>791</v>
      </c>
      <c r="I73" s="22">
        <v>300</v>
      </c>
      <c r="J73" s="46" t="s">
        <v>604</v>
      </c>
      <c r="K73" s="42" t="str">
        <f t="shared" si="4"/>
        <v/>
      </c>
      <c r="L73" s="43" t="str">
        <f t="shared" si="5"/>
        <v/>
      </c>
      <c r="M73" s="43"/>
      <c r="N73" s="44"/>
      <c r="O73" s="44"/>
      <c r="P73" s="45"/>
      <c r="Q73" s="20" t="e">
        <f t="shared" si="6"/>
        <v>#DIV/0!</v>
      </c>
      <c r="R73" s="20" t="e">
        <f t="shared" si="7"/>
        <v>#DIV/0!</v>
      </c>
      <c r="S73" s="44"/>
    </row>
    <row r="74" spans="1:19" s="21" customFormat="1" x14ac:dyDescent="0.25">
      <c r="A74" s="15">
        <v>73</v>
      </c>
      <c r="B74" s="15" t="s">
        <v>712</v>
      </c>
      <c r="C74" s="16" t="s">
        <v>597</v>
      </c>
      <c r="D74" s="25" t="s">
        <v>597</v>
      </c>
      <c r="E74" s="18" t="s">
        <v>800</v>
      </c>
      <c r="F74" s="26" t="s">
        <v>791</v>
      </c>
      <c r="G74" s="15" t="s">
        <v>540</v>
      </c>
      <c r="H74" s="16" t="s">
        <v>791</v>
      </c>
      <c r="I74" s="22">
        <v>400</v>
      </c>
      <c r="J74" s="46" t="s">
        <v>604</v>
      </c>
      <c r="K74" s="42" t="str">
        <f t="shared" si="4"/>
        <v/>
      </c>
      <c r="L74" s="43" t="str">
        <f t="shared" si="5"/>
        <v/>
      </c>
      <c r="M74" s="43"/>
      <c r="N74" s="44"/>
      <c r="O74" s="44"/>
      <c r="P74" s="45"/>
      <c r="Q74" s="20" t="e">
        <f t="shared" si="6"/>
        <v>#DIV/0!</v>
      </c>
      <c r="R74" s="20" t="e">
        <f t="shared" si="7"/>
        <v>#DIV/0!</v>
      </c>
      <c r="S74" s="44"/>
    </row>
    <row r="75" spans="1:19" s="21" customFormat="1" x14ac:dyDescent="0.25">
      <c r="A75" s="15">
        <v>74</v>
      </c>
      <c r="B75" s="15" t="s">
        <v>713</v>
      </c>
      <c r="C75" s="16" t="s">
        <v>597</v>
      </c>
      <c r="D75" s="25" t="s">
        <v>597</v>
      </c>
      <c r="E75" s="18" t="s">
        <v>800</v>
      </c>
      <c r="F75" s="26" t="s">
        <v>791</v>
      </c>
      <c r="G75" s="15" t="s">
        <v>540</v>
      </c>
      <c r="H75" s="16" t="s">
        <v>791</v>
      </c>
      <c r="I75" s="22">
        <v>100</v>
      </c>
      <c r="J75" s="46" t="s">
        <v>604</v>
      </c>
      <c r="K75" s="42" t="str">
        <f t="shared" si="4"/>
        <v/>
      </c>
      <c r="L75" s="43" t="str">
        <f t="shared" si="5"/>
        <v/>
      </c>
      <c r="M75" s="43"/>
      <c r="N75" s="44"/>
      <c r="O75" s="44"/>
      <c r="P75" s="45"/>
      <c r="Q75" s="20" t="e">
        <f t="shared" si="6"/>
        <v>#DIV/0!</v>
      </c>
      <c r="R75" s="20" t="e">
        <f t="shared" si="7"/>
        <v>#DIV/0!</v>
      </c>
      <c r="S75" s="44"/>
    </row>
    <row r="76" spans="1:19" s="21" customFormat="1" x14ac:dyDescent="0.25">
      <c r="A76" s="15">
        <v>75</v>
      </c>
      <c r="B76" s="15" t="s">
        <v>714</v>
      </c>
      <c r="C76" s="16" t="s">
        <v>597</v>
      </c>
      <c r="D76" s="25" t="s">
        <v>597</v>
      </c>
      <c r="E76" s="18" t="s">
        <v>800</v>
      </c>
      <c r="F76" s="26" t="s">
        <v>791</v>
      </c>
      <c r="G76" s="15" t="s">
        <v>540</v>
      </c>
      <c r="H76" s="16" t="s">
        <v>791</v>
      </c>
      <c r="I76" s="22">
        <v>100</v>
      </c>
      <c r="J76" s="46" t="s">
        <v>604</v>
      </c>
      <c r="K76" s="42" t="str">
        <f t="shared" si="4"/>
        <v/>
      </c>
      <c r="L76" s="43" t="str">
        <f t="shared" si="5"/>
        <v/>
      </c>
      <c r="M76" s="43"/>
      <c r="N76" s="44"/>
      <c r="O76" s="44"/>
      <c r="P76" s="45"/>
      <c r="Q76" s="20" t="e">
        <f t="shared" si="6"/>
        <v>#DIV/0!</v>
      </c>
      <c r="R76" s="20" t="e">
        <f t="shared" si="7"/>
        <v>#DIV/0!</v>
      </c>
      <c r="S76" s="44"/>
    </row>
    <row r="77" spans="1:19" s="21" customFormat="1" x14ac:dyDescent="0.25">
      <c r="A77" s="15">
        <v>76</v>
      </c>
      <c r="B77" s="15" t="s">
        <v>715</v>
      </c>
      <c r="C77" s="16" t="s">
        <v>597</v>
      </c>
      <c r="D77" s="25" t="s">
        <v>597</v>
      </c>
      <c r="E77" s="18" t="s">
        <v>800</v>
      </c>
      <c r="F77" s="26" t="s">
        <v>791</v>
      </c>
      <c r="G77" s="15" t="s">
        <v>540</v>
      </c>
      <c r="H77" s="16" t="s">
        <v>791</v>
      </c>
      <c r="I77" s="22">
        <v>200</v>
      </c>
      <c r="J77" s="46" t="s">
        <v>604</v>
      </c>
      <c r="K77" s="42" t="str">
        <f t="shared" si="4"/>
        <v/>
      </c>
      <c r="L77" s="43" t="str">
        <f t="shared" si="5"/>
        <v/>
      </c>
      <c r="M77" s="43"/>
      <c r="N77" s="44"/>
      <c r="O77" s="44"/>
      <c r="P77" s="45"/>
      <c r="Q77" s="20" t="e">
        <f t="shared" si="6"/>
        <v>#DIV/0!</v>
      </c>
      <c r="R77" s="20" t="e">
        <f t="shared" si="7"/>
        <v>#DIV/0!</v>
      </c>
      <c r="S77" s="44"/>
    </row>
    <row r="78" spans="1:19" s="21" customFormat="1" x14ac:dyDescent="0.25">
      <c r="A78" s="15">
        <v>77</v>
      </c>
      <c r="B78" s="15" t="s">
        <v>716</v>
      </c>
      <c r="C78" s="16" t="s">
        <v>597</v>
      </c>
      <c r="D78" s="25" t="s">
        <v>597</v>
      </c>
      <c r="E78" s="18" t="s">
        <v>800</v>
      </c>
      <c r="F78" s="26" t="s">
        <v>791</v>
      </c>
      <c r="G78" s="15" t="s">
        <v>540</v>
      </c>
      <c r="H78" s="16" t="s">
        <v>791</v>
      </c>
      <c r="I78" s="22">
        <v>100</v>
      </c>
      <c r="J78" s="46" t="s">
        <v>604</v>
      </c>
      <c r="K78" s="42" t="str">
        <f t="shared" si="4"/>
        <v/>
      </c>
      <c r="L78" s="43" t="str">
        <f t="shared" si="5"/>
        <v/>
      </c>
      <c r="M78" s="43"/>
      <c r="N78" s="44"/>
      <c r="O78" s="44"/>
      <c r="P78" s="45"/>
      <c r="Q78" s="20" t="e">
        <f t="shared" si="6"/>
        <v>#DIV/0!</v>
      </c>
      <c r="R78" s="20" t="e">
        <f t="shared" si="7"/>
        <v>#DIV/0!</v>
      </c>
      <c r="S78" s="44"/>
    </row>
    <row r="79" spans="1:19" s="21" customFormat="1" x14ac:dyDescent="0.25">
      <c r="A79" s="15">
        <v>78</v>
      </c>
      <c r="B79" s="15" t="s">
        <v>717</v>
      </c>
      <c r="C79" s="16" t="s">
        <v>597</v>
      </c>
      <c r="D79" s="25" t="s">
        <v>597</v>
      </c>
      <c r="E79" s="18" t="s">
        <v>800</v>
      </c>
      <c r="F79" s="26" t="s">
        <v>791</v>
      </c>
      <c r="G79" s="15" t="s">
        <v>540</v>
      </c>
      <c r="H79" s="16" t="s">
        <v>791</v>
      </c>
      <c r="I79" s="22">
        <v>200</v>
      </c>
      <c r="J79" s="46" t="s">
        <v>604</v>
      </c>
      <c r="K79" s="42" t="str">
        <f t="shared" si="4"/>
        <v/>
      </c>
      <c r="L79" s="43" t="str">
        <f t="shared" si="5"/>
        <v/>
      </c>
      <c r="M79" s="43"/>
      <c r="N79" s="44"/>
      <c r="O79" s="44"/>
      <c r="P79" s="45"/>
      <c r="Q79" s="20" t="e">
        <f t="shared" si="6"/>
        <v>#DIV/0!</v>
      </c>
      <c r="R79" s="20" t="e">
        <f t="shared" si="7"/>
        <v>#DIV/0!</v>
      </c>
      <c r="S79" s="44"/>
    </row>
    <row r="80" spans="1:19" s="21" customFormat="1" x14ac:dyDescent="0.25">
      <c r="A80" s="15">
        <v>79</v>
      </c>
      <c r="B80" s="15" t="s">
        <v>718</v>
      </c>
      <c r="C80" s="16" t="s">
        <v>597</v>
      </c>
      <c r="D80" s="25" t="s">
        <v>597</v>
      </c>
      <c r="E80" s="18" t="s">
        <v>800</v>
      </c>
      <c r="F80" s="26" t="s">
        <v>791</v>
      </c>
      <c r="G80" s="15" t="s">
        <v>540</v>
      </c>
      <c r="H80" s="16" t="s">
        <v>791</v>
      </c>
      <c r="I80" s="22">
        <v>600</v>
      </c>
      <c r="J80" s="46" t="s">
        <v>604</v>
      </c>
      <c r="K80" s="42" t="str">
        <f t="shared" si="4"/>
        <v/>
      </c>
      <c r="L80" s="43" t="str">
        <f t="shared" si="5"/>
        <v/>
      </c>
      <c r="M80" s="43"/>
      <c r="N80" s="44"/>
      <c r="O80" s="44"/>
      <c r="P80" s="45"/>
      <c r="Q80" s="20" t="e">
        <f t="shared" si="6"/>
        <v>#DIV/0!</v>
      </c>
      <c r="R80" s="20" t="e">
        <f t="shared" si="7"/>
        <v>#DIV/0!</v>
      </c>
      <c r="S80" s="44"/>
    </row>
    <row r="81" spans="1:19" s="21" customFormat="1" x14ac:dyDescent="0.25">
      <c r="A81" s="15">
        <v>80</v>
      </c>
      <c r="B81" s="15" t="s">
        <v>719</v>
      </c>
      <c r="C81" s="16" t="s">
        <v>597</v>
      </c>
      <c r="D81" s="25" t="s">
        <v>597</v>
      </c>
      <c r="E81" s="18" t="s">
        <v>800</v>
      </c>
      <c r="F81" s="26" t="s">
        <v>791</v>
      </c>
      <c r="G81" s="15" t="s">
        <v>540</v>
      </c>
      <c r="H81" s="16" t="s">
        <v>791</v>
      </c>
      <c r="I81" s="22">
        <v>100</v>
      </c>
      <c r="J81" s="46" t="s">
        <v>604</v>
      </c>
      <c r="K81" s="42" t="str">
        <f t="shared" si="4"/>
        <v/>
      </c>
      <c r="L81" s="43" t="str">
        <f t="shared" si="5"/>
        <v/>
      </c>
      <c r="M81" s="43"/>
      <c r="N81" s="44"/>
      <c r="O81" s="44"/>
      <c r="P81" s="45"/>
      <c r="Q81" s="20" t="e">
        <f t="shared" si="6"/>
        <v>#DIV/0!</v>
      </c>
      <c r="R81" s="20" t="e">
        <f t="shared" si="7"/>
        <v>#DIV/0!</v>
      </c>
      <c r="S81" s="44"/>
    </row>
    <row r="82" spans="1:19" s="21" customFormat="1" x14ac:dyDescent="0.25">
      <c r="A82" s="15">
        <v>81</v>
      </c>
      <c r="B82" s="15" t="s">
        <v>720</v>
      </c>
      <c r="C82" s="16" t="s">
        <v>597</v>
      </c>
      <c r="D82" s="25" t="s">
        <v>597</v>
      </c>
      <c r="E82" s="18" t="s">
        <v>800</v>
      </c>
      <c r="F82" s="26" t="s">
        <v>791</v>
      </c>
      <c r="G82" s="15" t="s">
        <v>540</v>
      </c>
      <c r="H82" s="16" t="s">
        <v>791</v>
      </c>
      <c r="I82" s="22">
        <v>100</v>
      </c>
      <c r="J82" s="46" t="s">
        <v>604</v>
      </c>
      <c r="K82" s="42" t="str">
        <f t="shared" si="4"/>
        <v/>
      </c>
      <c r="L82" s="43" t="str">
        <f t="shared" si="5"/>
        <v/>
      </c>
      <c r="M82" s="43"/>
      <c r="N82" s="44"/>
      <c r="O82" s="44"/>
      <c r="P82" s="45"/>
      <c r="Q82" s="20" t="e">
        <f t="shared" si="6"/>
        <v>#DIV/0!</v>
      </c>
      <c r="R82" s="20" t="e">
        <f t="shared" si="7"/>
        <v>#DIV/0!</v>
      </c>
      <c r="S82" s="44"/>
    </row>
    <row r="83" spans="1:19" s="21" customFormat="1" x14ac:dyDescent="0.25">
      <c r="A83" s="15">
        <v>82</v>
      </c>
      <c r="B83" s="15" t="s">
        <v>721</v>
      </c>
      <c r="C83" s="16" t="s">
        <v>597</v>
      </c>
      <c r="D83" s="25" t="s">
        <v>597</v>
      </c>
      <c r="E83" s="18" t="s">
        <v>800</v>
      </c>
      <c r="F83" s="26" t="s">
        <v>791</v>
      </c>
      <c r="G83" s="15" t="s">
        <v>540</v>
      </c>
      <c r="H83" s="16" t="s">
        <v>791</v>
      </c>
      <c r="I83" s="22">
        <v>200</v>
      </c>
      <c r="J83" s="46" t="s">
        <v>604</v>
      </c>
      <c r="K83" s="42" t="str">
        <f t="shared" si="4"/>
        <v/>
      </c>
      <c r="L83" s="43" t="str">
        <f t="shared" si="5"/>
        <v/>
      </c>
      <c r="M83" s="43"/>
      <c r="N83" s="44"/>
      <c r="O83" s="44"/>
      <c r="P83" s="45"/>
      <c r="Q83" s="20" t="e">
        <f t="shared" si="6"/>
        <v>#DIV/0!</v>
      </c>
      <c r="R83" s="20" t="e">
        <f t="shared" si="7"/>
        <v>#DIV/0!</v>
      </c>
      <c r="S83" s="44"/>
    </row>
    <row r="84" spans="1:19" s="21" customFormat="1" x14ac:dyDescent="0.25">
      <c r="A84" s="15">
        <v>83</v>
      </c>
      <c r="B84" s="15" t="s">
        <v>722</v>
      </c>
      <c r="C84" s="16" t="s">
        <v>597</v>
      </c>
      <c r="D84" s="25" t="s">
        <v>597</v>
      </c>
      <c r="E84" s="18" t="s">
        <v>800</v>
      </c>
      <c r="F84" s="26" t="s">
        <v>791</v>
      </c>
      <c r="G84" s="15" t="s">
        <v>540</v>
      </c>
      <c r="H84" s="16" t="s">
        <v>791</v>
      </c>
      <c r="I84" s="22">
        <v>100</v>
      </c>
      <c r="J84" s="46" t="s">
        <v>604</v>
      </c>
      <c r="K84" s="42" t="str">
        <f t="shared" si="4"/>
        <v/>
      </c>
      <c r="L84" s="43" t="str">
        <f t="shared" si="5"/>
        <v/>
      </c>
      <c r="M84" s="43"/>
      <c r="N84" s="44"/>
      <c r="O84" s="44"/>
      <c r="P84" s="45"/>
      <c r="Q84" s="20" t="e">
        <f t="shared" si="6"/>
        <v>#DIV/0!</v>
      </c>
      <c r="R84" s="20" t="e">
        <f t="shared" si="7"/>
        <v>#DIV/0!</v>
      </c>
      <c r="S84" s="44"/>
    </row>
    <row r="85" spans="1:19" s="21" customFormat="1" x14ac:dyDescent="0.25">
      <c r="A85" s="15">
        <v>84</v>
      </c>
      <c r="B85" s="15" t="s">
        <v>723</v>
      </c>
      <c r="C85" s="16" t="s">
        <v>597</v>
      </c>
      <c r="D85" s="25" t="s">
        <v>597</v>
      </c>
      <c r="E85" s="18" t="s">
        <v>800</v>
      </c>
      <c r="F85" s="26" t="s">
        <v>791</v>
      </c>
      <c r="G85" s="15" t="s">
        <v>540</v>
      </c>
      <c r="H85" s="16" t="s">
        <v>791</v>
      </c>
      <c r="I85" s="22">
        <v>50</v>
      </c>
      <c r="J85" s="46" t="s">
        <v>604</v>
      </c>
      <c r="K85" s="42" t="str">
        <f t="shared" si="4"/>
        <v/>
      </c>
      <c r="L85" s="43" t="str">
        <f t="shared" si="5"/>
        <v/>
      </c>
      <c r="M85" s="43"/>
      <c r="N85" s="44"/>
      <c r="O85" s="44"/>
      <c r="P85" s="45"/>
      <c r="Q85" s="20" t="e">
        <f t="shared" si="6"/>
        <v>#DIV/0!</v>
      </c>
      <c r="R85" s="20" t="e">
        <f t="shared" si="7"/>
        <v>#DIV/0!</v>
      </c>
      <c r="S85" s="44"/>
    </row>
    <row r="86" spans="1:19" s="21" customFormat="1" x14ac:dyDescent="0.25">
      <c r="A86" s="15">
        <v>85</v>
      </c>
      <c r="B86" s="15" t="s">
        <v>724</v>
      </c>
      <c r="C86" s="16" t="s">
        <v>597</v>
      </c>
      <c r="D86" s="25" t="s">
        <v>597</v>
      </c>
      <c r="E86" s="18" t="s">
        <v>800</v>
      </c>
      <c r="F86" s="26" t="s">
        <v>791</v>
      </c>
      <c r="G86" s="15" t="s">
        <v>540</v>
      </c>
      <c r="H86" s="16" t="s">
        <v>791</v>
      </c>
      <c r="I86" s="22">
        <v>100</v>
      </c>
      <c r="J86" s="46" t="s">
        <v>604</v>
      </c>
      <c r="K86" s="42" t="str">
        <f t="shared" si="4"/>
        <v/>
      </c>
      <c r="L86" s="43" t="str">
        <f t="shared" si="5"/>
        <v/>
      </c>
      <c r="M86" s="43"/>
      <c r="N86" s="44"/>
      <c r="O86" s="44"/>
      <c r="P86" s="45"/>
      <c r="Q86" s="20" t="e">
        <f t="shared" si="6"/>
        <v>#DIV/0!</v>
      </c>
      <c r="R86" s="20" t="e">
        <f t="shared" si="7"/>
        <v>#DIV/0!</v>
      </c>
      <c r="S86" s="44"/>
    </row>
    <row r="87" spans="1:19" s="21" customFormat="1" x14ac:dyDescent="0.25">
      <c r="A87" s="15">
        <v>86</v>
      </c>
      <c r="B87" s="15" t="s">
        <v>725</v>
      </c>
      <c r="C87" s="16" t="s">
        <v>597</v>
      </c>
      <c r="D87" s="25" t="s">
        <v>597</v>
      </c>
      <c r="E87" s="18" t="s">
        <v>800</v>
      </c>
      <c r="F87" s="26" t="s">
        <v>791</v>
      </c>
      <c r="G87" s="15" t="s">
        <v>540</v>
      </c>
      <c r="H87" s="16" t="s">
        <v>791</v>
      </c>
      <c r="I87" s="22">
        <v>100</v>
      </c>
      <c r="J87" s="46" t="s">
        <v>604</v>
      </c>
      <c r="K87" s="42" t="str">
        <f t="shared" si="4"/>
        <v/>
      </c>
      <c r="L87" s="43" t="str">
        <f t="shared" si="5"/>
        <v/>
      </c>
      <c r="M87" s="43"/>
      <c r="N87" s="44"/>
      <c r="O87" s="44"/>
      <c r="P87" s="45"/>
      <c r="Q87" s="20" t="e">
        <f t="shared" si="6"/>
        <v>#DIV/0!</v>
      </c>
      <c r="R87" s="20" t="e">
        <f t="shared" si="7"/>
        <v>#DIV/0!</v>
      </c>
      <c r="S87" s="44"/>
    </row>
    <row r="88" spans="1:19" s="21" customFormat="1" x14ac:dyDescent="0.25">
      <c r="A88" s="15">
        <v>87</v>
      </c>
      <c r="B88" s="15" t="s">
        <v>726</v>
      </c>
      <c r="C88" s="16" t="s">
        <v>597</v>
      </c>
      <c r="D88" s="25" t="s">
        <v>597</v>
      </c>
      <c r="E88" s="18" t="s">
        <v>800</v>
      </c>
      <c r="F88" s="26" t="s">
        <v>791</v>
      </c>
      <c r="G88" s="15" t="s">
        <v>540</v>
      </c>
      <c r="H88" s="16" t="s">
        <v>791</v>
      </c>
      <c r="I88" s="22">
        <v>300</v>
      </c>
      <c r="J88" s="46" t="s">
        <v>604</v>
      </c>
      <c r="K88" s="42" t="str">
        <f t="shared" si="4"/>
        <v/>
      </c>
      <c r="L88" s="43" t="str">
        <f t="shared" si="5"/>
        <v/>
      </c>
      <c r="M88" s="43"/>
      <c r="N88" s="44"/>
      <c r="O88" s="44"/>
      <c r="P88" s="45"/>
      <c r="Q88" s="20" t="e">
        <f t="shared" si="6"/>
        <v>#DIV/0!</v>
      </c>
      <c r="R88" s="20" t="e">
        <f t="shared" si="7"/>
        <v>#DIV/0!</v>
      </c>
      <c r="S88" s="44"/>
    </row>
    <row r="89" spans="1:19" s="21" customFormat="1" x14ac:dyDescent="0.25">
      <c r="A89" s="15">
        <v>88</v>
      </c>
      <c r="B89" s="15" t="s">
        <v>727</v>
      </c>
      <c r="C89" s="16" t="s">
        <v>597</v>
      </c>
      <c r="D89" s="25" t="s">
        <v>597</v>
      </c>
      <c r="E89" s="18" t="s">
        <v>800</v>
      </c>
      <c r="F89" s="26" t="s">
        <v>791</v>
      </c>
      <c r="G89" s="15" t="s">
        <v>540</v>
      </c>
      <c r="H89" s="16" t="s">
        <v>791</v>
      </c>
      <c r="I89" s="22">
        <v>300</v>
      </c>
      <c r="J89" s="46" t="s">
        <v>604</v>
      </c>
      <c r="K89" s="42" t="str">
        <f t="shared" si="4"/>
        <v/>
      </c>
      <c r="L89" s="43" t="str">
        <f t="shared" si="5"/>
        <v/>
      </c>
      <c r="M89" s="43"/>
      <c r="N89" s="44"/>
      <c r="O89" s="44"/>
      <c r="P89" s="45"/>
      <c r="Q89" s="20" t="e">
        <f t="shared" si="6"/>
        <v>#DIV/0!</v>
      </c>
      <c r="R89" s="20" t="e">
        <f t="shared" si="7"/>
        <v>#DIV/0!</v>
      </c>
      <c r="S89" s="44"/>
    </row>
    <row r="90" spans="1:19" s="21" customFormat="1" x14ac:dyDescent="0.25">
      <c r="A90" s="15">
        <v>89</v>
      </c>
      <c r="B90" s="15" t="s">
        <v>728</v>
      </c>
      <c r="C90" s="16" t="s">
        <v>597</v>
      </c>
      <c r="D90" s="25" t="s">
        <v>597</v>
      </c>
      <c r="E90" s="18" t="s">
        <v>800</v>
      </c>
      <c r="F90" s="26" t="s">
        <v>791</v>
      </c>
      <c r="G90" s="15" t="s">
        <v>540</v>
      </c>
      <c r="H90" s="16" t="s">
        <v>791</v>
      </c>
      <c r="I90" s="22">
        <v>300</v>
      </c>
      <c r="J90" s="46" t="s">
        <v>604</v>
      </c>
      <c r="K90" s="42" t="str">
        <f t="shared" si="4"/>
        <v/>
      </c>
      <c r="L90" s="43" t="str">
        <f t="shared" si="5"/>
        <v/>
      </c>
      <c r="M90" s="43"/>
      <c r="N90" s="44"/>
      <c r="O90" s="44"/>
      <c r="P90" s="45"/>
      <c r="Q90" s="20" t="e">
        <f t="shared" si="6"/>
        <v>#DIV/0!</v>
      </c>
      <c r="R90" s="20" t="e">
        <f t="shared" si="7"/>
        <v>#DIV/0!</v>
      </c>
      <c r="S90" s="44"/>
    </row>
    <row r="91" spans="1:19" s="21" customFormat="1" x14ac:dyDescent="0.25">
      <c r="A91" s="15">
        <v>90</v>
      </c>
      <c r="B91" s="15" t="s">
        <v>729</v>
      </c>
      <c r="C91" s="16" t="s">
        <v>597</v>
      </c>
      <c r="D91" s="25" t="s">
        <v>597</v>
      </c>
      <c r="E91" s="18" t="s">
        <v>800</v>
      </c>
      <c r="F91" s="26" t="s">
        <v>791</v>
      </c>
      <c r="G91" s="15" t="s">
        <v>540</v>
      </c>
      <c r="H91" s="16" t="s">
        <v>791</v>
      </c>
      <c r="I91" s="22">
        <v>200</v>
      </c>
      <c r="J91" s="46" t="s">
        <v>604</v>
      </c>
      <c r="K91" s="42" t="str">
        <f t="shared" si="4"/>
        <v/>
      </c>
      <c r="L91" s="43" t="str">
        <f t="shared" si="5"/>
        <v/>
      </c>
      <c r="M91" s="43"/>
      <c r="N91" s="44"/>
      <c r="O91" s="44"/>
      <c r="P91" s="45"/>
      <c r="Q91" s="20" t="e">
        <f t="shared" si="6"/>
        <v>#DIV/0!</v>
      </c>
      <c r="R91" s="20" t="e">
        <f t="shared" si="7"/>
        <v>#DIV/0!</v>
      </c>
      <c r="S91" s="44"/>
    </row>
    <row r="92" spans="1:19" s="21" customFormat="1" x14ac:dyDescent="0.25">
      <c r="A92" s="15">
        <v>91</v>
      </c>
      <c r="B92" s="15" t="s">
        <v>730</v>
      </c>
      <c r="C92" s="16" t="s">
        <v>597</v>
      </c>
      <c r="D92" s="25" t="s">
        <v>597</v>
      </c>
      <c r="E92" s="18" t="s">
        <v>800</v>
      </c>
      <c r="F92" s="26" t="s">
        <v>791</v>
      </c>
      <c r="G92" s="15" t="s">
        <v>540</v>
      </c>
      <c r="H92" s="16" t="s">
        <v>791</v>
      </c>
      <c r="I92" s="22">
        <v>200</v>
      </c>
      <c r="J92" s="46" t="s">
        <v>604</v>
      </c>
      <c r="K92" s="42" t="str">
        <f t="shared" si="4"/>
        <v/>
      </c>
      <c r="L92" s="43" t="str">
        <f t="shared" si="5"/>
        <v/>
      </c>
      <c r="M92" s="43"/>
      <c r="N92" s="44"/>
      <c r="O92" s="44"/>
      <c r="P92" s="45"/>
      <c r="Q92" s="20" t="e">
        <f t="shared" si="6"/>
        <v>#DIV/0!</v>
      </c>
      <c r="R92" s="20" t="e">
        <f t="shared" si="7"/>
        <v>#DIV/0!</v>
      </c>
      <c r="S92" s="44"/>
    </row>
    <row r="93" spans="1:19" s="21" customFormat="1" x14ac:dyDescent="0.25">
      <c r="A93" s="15">
        <v>92</v>
      </c>
      <c r="B93" s="15" t="s">
        <v>731</v>
      </c>
      <c r="C93" s="16" t="s">
        <v>597</v>
      </c>
      <c r="D93" s="25" t="s">
        <v>597</v>
      </c>
      <c r="E93" s="18" t="s">
        <v>800</v>
      </c>
      <c r="F93" s="26" t="s">
        <v>791</v>
      </c>
      <c r="G93" s="15" t="s">
        <v>540</v>
      </c>
      <c r="H93" s="16" t="s">
        <v>791</v>
      </c>
      <c r="I93" s="22">
        <v>100</v>
      </c>
      <c r="J93" s="46" t="s">
        <v>604</v>
      </c>
      <c r="K93" s="42" t="str">
        <f t="shared" si="4"/>
        <v/>
      </c>
      <c r="L93" s="43" t="str">
        <f t="shared" si="5"/>
        <v/>
      </c>
      <c r="M93" s="43"/>
      <c r="N93" s="44"/>
      <c r="O93" s="44"/>
      <c r="P93" s="45"/>
      <c r="Q93" s="20" t="e">
        <f t="shared" si="6"/>
        <v>#DIV/0!</v>
      </c>
      <c r="R93" s="20" t="e">
        <f t="shared" si="7"/>
        <v>#DIV/0!</v>
      </c>
      <c r="S93" s="44"/>
    </row>
    <row r="94" spans="1:19" s="21" customFormat="1" x14ac:dyDescent="0.25">
      <c r="A94" s="15">
        <v>93</v>
      </c>
      <c r="B94" s="15" t="s">
        <v>732</v>
      </c>
      <c r="C94" s="16" t="s">
        <v>597</v>
      </c>
      <c r="D94" s="25" t="s">
        <v>597</v>
      </c>
      <c r="E94" s="18" t="s">
        <v>800</v>
      </c>
      <c r="F94" s="26" t="s">
        <v>791</v>
      </c>
      <c r="G94" s="15" t="s">
        <v>540</v>
      </c>
      <c r="H94" s="16" t="s">
        <v>791</v>
      </c>
      <c r="I94" s="22">
        <v>100</v>
      </c>
      <c r="J94" s="46" t="s">
        <v>604</v>
      </c>
      <c r="K94" s="42" t="str">
        <f t="shared" si="4"/>
        <v/>
      </c>
      <c r="L94" s="43" t="str">
        <f t="shared" si="5"/>
        <v/>
      </c>
      <c r="M94" s="43"/>
      <c r="N94" s="44"/>
      <c r="O94" s="44"/>
      <c r="P94" s="45"/>
      <c r="Q94" s="20" t="e">
        <f t="shared" si="6"/>
        <v>#DIV/0!</v>
      </c>
      <c r="R94" s="20" t="e">
        <f t="shared" si="7"/>
        <v>#DIV/0!</v>
      </c>
      <c r="S94" s="44"/>
    </row>
    <row r="95" spans="1:19" s="21" customFormat="1" x14ac:dyDescent="0.25">
      <c r="A95" s="15">
        <v>94</v>
      </c>
      <c r="B95" s="15" t="s">
        <v>733</v>
      </c>
      <c r="C95" s="16" t="s">
        <v>597</v>
      </c>
      <c r="D95" s="25" t="s">
        <v>597</v>
      </c>
      <c r="E95" s="18" t="s">
        <v>800</v>
      </c>
      <c r="F95" s="26" t="s">
        <v>791</v>
      </c>
      <c r="G95" s="15" t="s">
        <v>540</v>
      </c>
      <c r="H95" s="16" t="s">
        <v>791</v>
      </c>
      <c r="I95" s="22">
        <v>100</v>
      </c>
      <c r="J95" s="46" t="s">
        <v>604</v>
      </c>
      <c r="K95" s="42" t="str">
        <f t="shared" si="4"/>
        <v/>
      </c>
      <c r="L95" s="43" t="str">
        <f t="shared" si="5"/>
        <v/>
      </c>
      <c r="M95" s="43"/>
      <c r="N95" s="44"/>
      <c r="O95" s="44"/>
      <c r="P95" s="45"/>
      <c r="Q95" s="20" t="e">
        <f t="shared" si="6"/>
        <v>#DIV/0!</v>
      </c>
      <c r="R95" s="20" t="e">
        <f t="shared" si="7"/>
        <v>#DIV/0!</v>
      </c>
      <c r="S95" s="44"/>
    </row>
    <row r="96" spans="1:19" s="21" customFormat="1" x14ac:dyDescent="0.25">
      <c r="A96" s="15">
        <v>95</v>
      </c>
      <c r="B96" s="15" t="s">
        <v>734</v>
      </c>
      <c r="C96" s="16" t="s">
        <v>597</v>
      </c>
      <c r="D96" s="25" t="s">
        <v>597</v>
      </c>
      <c r="E96" s="18" t="s">
        <v>800</v>
      </c>
      <c r="F96" s="26" t="s">
        <v>791</v>
      </c>
      <c r="G96" s="15" t="s">
        <v>540</v>
      </c>
      <c r="H96" s="16" t="s">
        <v>791</v>
      </c>
      <c r="I96" s="22">
        <v>100</v>
      </c>
      <c r="J96" s="46" t="s">
        <v>604</v>
      </c>
      <c r="K96" s="42" t="str">
        <f t="shared" si="4"/>
        <v/>
      </c>
      <c r="L96" s="43" t="str">
        <f t="shared" si="5"/>
        <v/>
      </c>
      <c r="M96" s="43"/>
      <c r="N96" s="44"/>
      <c r="O96" s="44"/>
      <c r="P96" s="45"/>
      <c r="Q96" s="20" t="e">
        <f t="shared" si="6"/>
        <v>#DIV/0!</v>
      </c>
      <c r="R96" s="20" t="e">
        <f t="shared" si="7"/>
        <v>#DIV/0!</v>
      </c>
      <c r="S96" s="44"/>
    </row>
    <row r="97" spans="1:19" s="21" customFormat="1" x14ac:dyDescent="0.25">
      <c r="A97" s="15">
        <v>96</v>
      </c>
      <c r="B97" s="15" t="s">
        <v>735</v>
      </c>
      <c r="C97" s="16" t="s">
        <v>597</v>
      </c>
      <c r="D97" s="25" t="s">
        <v>597</v>
      </c>
      <c r="E97" s="18" t="s">
        <v>800</v>
      </c>
      <c r="F97" s="26" t="s">
        <v>791</v>
      </c>
      <c r="G97" s="15" t="s">
        <v>540</v>
      </c>
      <c r="H97" s="16" t="s">
        <v>791</v>
      </c>
      <c r="I97" s="22">
        <v>100</v>
      </c>
      <c r="J97" s="46" t="s">
        <v>604</v>
      </c>
      <c r="K97" s="42" t="str">
        <f t="shared" si="4"/>
        <v/>
      </c>
      <c r="L97" s="43" t="str">
        <f t="shared" si="5"/>
        <v/>
      </c>
      <c r="M97" s="43"/>
      <c r="N97" s="44"/>
      <c r="O97" s="44"/>
      <c r="P97" s="45"/>
      <c r="Q97" s="20" t="e">
        <f t="shared" si="6"/>
        <v>#DIV/0!</v>
      </c>
      <c r="R97" s="20" t="e">
        <f t="shared" si="7"/>
        <v>#DIV/0!</v>
      </c>
      <c r="S97" s="44"/>
    </row>
    <row r="98" spans="1:19" s="21" customFormat="1" x14ac:dyDescent="0.25">
      <c r="A98" s="15">
        <v>97</v>
      </c>
      <c r="B98" s="15" t="s">
        <v>736</v>
      </c>
      <c r="C98" s="16" t="s">
        <v>597</v>
      </c>
      <c r="D98" s="25" t="s">
        <v>597</v>
      </c>
      <c r="E98" s="18" t="s">
        <v>800</v>
      </c>
      <c r="F98" s="26" t="s">
        <v>791</v>
      </c>
      <c r="G98" s="15" t="s">
        <v>540</v>
      </c>
      <c r="H98" s="16" t="s">
        <v>791</v>
      </c>
      <c r="I98" s="22">
        <v>100</v>
      </c>
      <c r="J98" s="46" t="s">
        <v>604</v>
      </c>
      <c r="K98" s="42" t="str">
        <f t="shared" si="4"/>
        <v/>
      </c>
      <c r="L98" s="43" t="str">
        <f t="shared" si="5"/>
        <v/>
      </c>
      <c r="M98" s="43"/>
      <c r="N98" s="44"/>
      <c r="O98" s="44"/>
      <c r="P98" s="45"/>
      <c r="Q98" s="20" t="e">
        <f t="shared" si="6"/>
        <v>#DIV/0!</v>
      </c>
      <c r="R98" s="20" t="e">
        <f t="shared" si="7"/>
        <v>#DIV/0!</v>
      </c>
      <c r="S98" s="44"/>
    </row>
    <row r="99" spans="1:19" s="21" customFormat="1" x14ac:dyDescent="0.25">
      <c r="A99" s="15">
        <v>98</v>
      </c>
      <c r="B99" s="15" t="s">
        <v>737</v>
      </c>
      <c r="C99" s="16" t="s">
        <v>597</v>
      </c>
      <c r="D99" s="25" t="s">
        <v>597</v>
      </c>
      <c r="E99" s="18" t="s">
        <v>800</v>
      </c>
      <c r="F99" s="26" t="s">
        <v>791</v>
      </c>
      <c r="G99" s="15" t="s">
        <v>540</v>
      </c>
      <c r="H99" s="16" t="s">
        <v>791</v>
      </c>
      <c r="I99" s="22">
        <v>100</v>
      </c>
      <c r="J99" s="46" t="s">
        <v>604</v>
      </c>
      <c r="K99" s="42" t="str">
        <f t="shared" si="4"/>
        <v/>
      </c>
      <c r="L99" s="43" t="str">
        <f t="shared" si="5"/>
        <v/>
      </c>
      <c r="M99" s="43"/>
      <c r="N99" s="44"/>
      <c r="O99" s="44"/>
      <c r="P99" s="45"/>
      <c r="Q99" s="20" t="e">
        <f t="shared" si="6"/>
        <v>#DIV/0!</v>
      </c>
      <c r="R99" s="20" t="e">
        <f t="shared" si="7"/>
        <v>#DIV/0!</v>
      </c>
      <c r="S99" s="44"/>
    </row>
    <row r="100" spans="1:19" s="21" customFormat="1" x14ac:dyDescent="0.25">
      <c r="A100" s="15">
        <v>99</v>
      </c>
      <c r="B100" s="15" t="s">
        <v>738</v>
      </c>
      <c r="C100" s="16" t="s">
        <v>597</v>
      </c>
      <c r="D100" s="25" t="s">
        <v>597</v>
      </c>
      <c r="E100" s="18" t="s">
        <v>800</v>
      </c>
      <c r="F100" s="26" t="s">
        <v>791</v>
      </c>
      <c r="G100" s="15" t="s">
        <v>540</v>
      </c>
      <c r="H100" s="16" t="s">
        <v>791</v>
      </c>
      <c r="I100" s="22">
        <v>100</v>
      </c>
      <c r="J100" s="46" t="s">
        <v>604</v>
      </c>
      <c r="K100" s="42" t="str">
        <f t="shared" si="4"/>
        <v/>
      </c>
      <c r="L100" s="43" t="str">
        <f t="shared" si="5"/>
        <v/>
      </c>
      <c r="M100" s="43"/>
      <c r="N100" s="44"/>
      <c r="O100" s="44"/>
      <c r="P100" s="45"/>
      <c r="Q100" s="20" t="e">
        <f t="shared" si="6"/>
        <v>#DIV/0!</v>
      </c>
      <c r="R100" s="20" t="e">
        <f t="shared" si="7"/>
        <v>#DIV/0!</v>
      </c>
      <c r="S100" s="44"/>
    </row>
    <row r="101" spans="1:19" s="21" customFormat="1" x14ac:dyDescent="0.25">
      <c r="A101" s="15">
        <v>100</v>
      </c>
      <c r="B101" s="15" t="s">
        <v>541</v>
      </c>
      <c r="C101" s="16" t="s">
        <v>498</v>
      </c>
      <c r="D101" s="17" t="s">
        <v>497</v>
      </c>
      <c r="E101" s="18" t="s">
        <v>801</v>
      </c>
      <c r="F101" s="27">
        <v>10</v>
      </c>
      <c r="G101" s="15" t="s">
        <v>532</v>
      </c>
      <c r="H101" s="16">
        <v>1</v>
      </c>
      <c r="I101" s="22">
        <v>10</v>
      </c>
      <c r="J101" s="46" t="s">
        <v>604</v>
      </c>
      <c r="K101" s="42" t="str">
        <f t="shared" si="4"/>
        <v/>
      </c>
      <c r="L101" s="43" t="str">
        <f t="shared" si="5"/>
        <v/>
      </c>
      <c r="M101" s="43"/>
      <c r="N101" s="44"/>
      <c r="O101" s="44"/>
      <c r="P101" s="45"/>
      <c r="Q101" s="20" t="e">
        <f t="shared" si="6"/>
        <v>#DIV/0!</v>
      </c>
      <c r="R101" s="20" t="e">
        <f t="shared" si="7"/>
        <v>#DIV/0!</v>
      </c>
      <c r="S101" s="44"/>
    </row>
    <row r="102" spans="1:19" s="21" customFormat="1" x14ac:dyDescent="0.25">
      <c r="A102" s="15">
        <v>101</v>
      </c>
      <c r="B102" s="15" t="s">
        <v>601</v>
      </c>
      <c r="C102" s="16" t="s">
        <v>36</v>
      </c>
      <c r="D102" s="17" t="s">
        <v>542</v>
      </c>
      <c r="E102" s="18" t="s">
        <v>801</v>
      </c>
      <c r="F102" s="27">
        <v>10</v>
      </c>
      <c r="G102" s="15" t="s">
        <v>532</v>
      </c>
      <c r="H102" s="16">
        <v>1</v>
      </c>
      <c r="I102" s="22">
        <v>10</v>
      </c>
      <c r="J102" s="46" t="s">
        <v>604</v>
      </c>
      <c r="K102" s="42" t="str">
        <f t="shared" si="4"/>
        <v/>
      </c>
      <c r="L102" s="43" t="str">
        <f t="shared" si="5"/>
        <v/>
      </c>
      <c r="M102" s="43"/>
      <c r="N102" s="44"/>
      <c r="O102" s="44"/>
      <c r="P102" s="45"/>
      <c r="Q102" s="20" t="e">
        <f t="shared" si="6"/>
        <v>#DIV/0!</v>
      </c>
      <c r="R102" s="20" t="e">
        <f t="shared" si="7"/>
        <v>#DIV/0!</v>
      </c>
      <c r="S102" s="44"/>
    </row>
    <row r="103" spans="1:19" s="21" customFormat="1" x14ac:dyDescent="0.25">
      <c r="A103" s="15">
        <v>102</v>
      </c>
      <c r="B103" s="15" t="s">
        <v>511</v>
      </c>
      <c r="C103" s="16" t="s">
        <v>509</v>
      </c>
      <c r="D103" s="17" t="s">
        <v>512</v>
      </c>
      <c r="E103" s="18" t="s">
        <v>802</v>
      </c>
      <c r="F103" s="23">
        <v>3</v>
      </c>
      <c r="G103" s="15" t="s">
        <v>31</v>
      </c>
      <c r="H103" s="16">
        <v>100</v>
      </c>
      <c r="I103" s="22">
        <v>300</v>
      </c>
      <c r="J103" s="46" t="s">
        <v>604</v>
      </c>
      <c r="K103" s="42" t="str">
        <f t="shared" si="4"/>
        <v/>
      </c>
      <c r="L103" s="43" t="str">
        <f t="shared" si="5"/>
        <v/>
      </c>
      <c r="M103" s="43"/>
      <c r="N103" s="44"/>
      <c r="O103" s="44"/>
      <c r="P103" s="45"/>
      <c r="Q103" s="20" t="e">
        <f t="shared" si="6"/>
        <v>#DIV/0!</v>
      </c>
      <c r="R103" s="20" t="e">
        <f t="shared" si="7"/>
        <v>#DIV/0!</v>
      </c>
      <c r="S103" s="44"/>
    </row>
    <row r="104" spans="1:19" s="21" customFormat="1" x14ac:dyDescent="0.25">
      <c r="A104" s="15">
        <v>103</v>
      </c>
      <c r="B104" s="15" t="s">
        <v>508</v>
      </c>
      <c r="C104" s="16" t="s">
        <v>509</v>
      </c>
      <c r="D104" s="17" t="s">
        <v>510</v>
      </c>
      <c r="E104" s="18" t="s">
        <v>802</v>
      </c>
      <c r="F104" s="23">
        <v>3</v>
      </c>
      <c r="G104" s="15" t="s">
        <v>31</v>
      </c>
      <c r="H104" s="16">
        <v>100</v>
      </c>
      <c r="I104" s="22">
        <v>300</v>
      </c>
      <c r="J104" s="46" t="s">
        <v>604</v>
      </c>
      <c r="K104" s="42" t="str">
        <f t="shared" si="4"/>
        <v/>
      </c>
      <c r="L104" s="43" t="str">
        <f t="shared" si="5"/>
        <v/>
      </c>
      <c r="M104" s="43"/>
      <c r="N104" s="44"/>
      <c r="O104" s="44"/>
      <c r="P104" s="45"/>
      <c r="Q104" s="20" t="e">
        <f t="shared" si="6"/>
        <v>#DIV/0!</v>
      </c>
      <c r="R104" s="20" t="e">
        <f t="shared" si="7"/>
        <v>#DIV/0!</v>
      </c>
      <c r="S104" s="44"/>
    </row>
    <row r="105" spans="1:19" s="21" customFormat="1" x14ac:dyDescent="0.25">
      <c r="A105" s="15">
        <v>104</v>
      </c>
      <c r="B105" s="15" t="s">
        <v>338</v>
      </c>
      <c r="C105" s="16" t="s">
        <v>237</v>
      </c>
      <c r="D105" s="17" t="s">
        <v>339</v>
      </c>
      <c r="E105" s="18" t="s">
        <v>802</v>
      </c>
      <c r="F105" s="23">
        <v>2</v>
      </c>
      <c r="G105" s="15" t="s">
        <v>31</v>
      </c>
      <c r="H105" s="16">
        <v>100</v>
      </c>
      <c r="I105" s="22">
        <v>200</v>
      </c>
      <c r="J105" s="46" t="s">
        <v>604</v>
      </c>
      <c r="K105" s="42" t="str">
        <f t="shared" si="4"/>
        <v/>
      </c>
      <c r="L105" s="43" t="str">
        <f t="shared" si="5"/>
        <v/>
      </c>
      <c r="M105" s="43"/>
      <c r="N105" s="44"/>
      <c r="O105" s="44"/>
      <c r="P105" s="45"/>
      <c r="Q105" s="20" t="e">
        <f t="shared" si="6"/>
        <v>#DIV/0!</v>
      </c>
      <c r="R105" s="20" t="e">
        <f t="shared" si="7"/>
        <v>#DIV/0!</v>
      </c>
      <c r="S105" s="44"/>
    </row>
    <row r="106" spans="1:19" s="21" customFormat="1" x14ac:dyDescent="0.25">
      <c r="A106" s="15">
        <v>105</v>
      </c>
      <c r="B106" s="15" t="s">
        <v>332</v>
      </c>
      <c r="C106" s="16" t="s">
        <v>237</v>
      </c>
      <c r="D106" s="17" t="s">
        <v>333</v>
      </c>
      <c r="E106" s="18" t="s">
        <v>802</v>
      </c>
      <c r="F106" s="23">
        <v>2</v>
      </c>
      <c r="G106" s="15" t="s">
        <v>31</v>
      </c>
      <c r="H106" s="16">
        <v>100</v>
      </c>
      <c r="I106" s="22">
        <v>200</v>
      </c>
      <c r="J106" s="46" t="s">
        <v>604</v>
      </c>
      <c r="K106" s="42" t="str">
        <f t="shared" si="4"/>
        <v/>
      </c>
      <c r="L106" s="43" t="str">
        <f t="shared" si="5"/>
        <v/>
      </c>
      <c r="M106" s="43"/>
      <c r="N106" s="44"/>
      <c r="O106" s="44"/>
      <c r="P106" s="45"/>
      <c r="Q106" s="20" t="e">
        <f t="shared" si="6"/>
        <v>#DIV/0!</v>
      </c>
      <c r="R106" s="20" t="e">
        <f t="shared" si="7"/>
        <v>#DIV/0!</v>
      </c>
      <c r="S106" s="44"/>
    </row>
    <row r="107" spans="1:19" s="21" customFormat="1" x14ac:dyDescent="0.25">
      <c r="A107" s="15">
        <v>106</v>
      </c>
      <c r="B107" s="15" t="s">
        <v>340</v>
      </c>
      <c r="C107" s="16" t="s">
        <v>237</v>
      </c>
      <c r="D107" s="17" t="s">
        <v>341</v>
      </c>
      <c r="E107" s="18" t="s">
        <v>802</v>
      </c>
      <c r="F107" s="23">
        <v>2</v>
      </c>
      <c r="G107" s="15" t="s">
        <v>31</v>
      </c>
      <c r="H107" s="16">
        <v>100</v>
      </c>
      <c r="I107" s="22">
        <v>200</v>
      </c>
      <c r="J107" s="46" t="s">
        <v>604</v>
      </c>
      <c r="K107" s="42" t="str">
        <f t="shared" si="4"/>
        <v/>
      </c>
      <c r="L107" s="43" t="str">
        <f t="shared" si="5"/>
        <v/>
      </c>
      <c r="M107" s="43"/>
      <c r="N107" s="44"/>
      <c r="O107" s="44"/>
      <c r="P107" s="45"/>
      <c r="Q107" s="20" t="e">
        <f t="shared" si="6"/>
        <v>#DIV/0!</v>
      </c>
      <c r="R107" s="20" t="e">
        <f t="shared" si="7"/>
        <v>#DIV/0!</v>
      </c>
      <c r="S107" s="44"/>
    </row>
    <row r="108" spans="1:19" s="21" customFormat="1" x14ac:dyDescent="0.25">
      <c r="A108" s="15">
        <v>107</v>
      </c>
      <c r="B108" s="15" t="s">
        <v>334</v>
      </c>
      <c r="C108" s="16" t="s">
        <v>237</v>
      </c>
      <c r="D108" s="17" t="s">
        <v>335</v>
      </c>
      <c r="E108" s="18" t="s">
        <v>802</v>
      </c>
      <c r="F108" s="23">
        <v>2</v>
      </c>
      <c r="G108" s="15" t="s">
        <v>31</v>
      </c>
      <c r="H108" s="16">
        <v>100</v>
      </c>
      <c r="I108" s="22">
        <v>200</v>
      </c>
      <c r="J108" s="46" t="s">
        <v>604</v>
      </c>
      <c r="K108" s="42" t="str">
        <f t="shared" si="4"/>
        <v/>
      </c>
      <c r="L108" s="43" t="str">
        <f t="shared" si="5"/>
        <v/>
      </c>
      <c r="M108" s="43"/>
      <c r="N108" s="44"/>
      <c r="O108" s="44"/>
      <c r="P108" s="45"/>
      <c r="Q108" s="20" t="e">
        <f t="shared" si="6"/>
        <v>#DIV/0!</v>
      </c>
      <c r="R108" s="20" t="e">
        <f t="shared" si="7"/>
        <v>#DIV/0!</v>
      </c>
      <c r="S108" s="44"/>
    </row>
    <row r="109" spans="1:19" s="21" customFormat="1" x14ac:dyDescent="0.25">
      <c r="A109" s="15">
        <v>108</v>
      </c>
      <c r="B109" s="15" t="s">
        <v>336</v>
      </c>
      <c r="C109" s="16" t="s">
        <v>237</v>
      </c>
      <c r="D109" s="17" t="s">
        <v>337</v>
      </c>
      <c r="E109" s="18" t="s">
        <v>802</v>
      </c>
      <c r="F109" s="23">
        <v>2</v>
      </c>
      <c r="G109" s="15" t="s">
        <v>31</v>
      </c>
      <c r="H109" s="16">
        <v>100</v>
      </c>
      <c r="I109" s="22">
        <v>200</v>
      </c>
      <c r="J109" s="46" t="s">
        <v>604</v>
      </c>
      <c r="K109" s="42" t="str">
        <f t="shared" si="4"/>
        <v/>
      </c>
      <c r="L109" s="43" t="str">
        <f t="shared" si="5"/>
        <v/>
      </c>
      <c r="M109" s="43"/>
      <c r="N109" s="44"/>
      <c r="O109" s="44"/>
      <c r="P109" s="45"/>
      <c r="Q109" s="20" t="e">
        <f t="shared" si="6"/>
        <v>#DIV/0!</v>
      </c>
      <c r="R109" s="20" t="e">
        <f t="shared" si="7"/>
        <v>#DIV/0!</v>
      </c>
      <c r="S109" s="44"/>
    </row>
    <row r="110" spans="1:19" s="21" customFormat="1" x14ac:dyDescent="0.25">
      <c r="A110" s="15">
        <v>109</v>
      </c>
      <c r="B110" s="15" t="s">
        <v>330</v>
      </c>
      <c r="C110" s="16" t="s">
        <v>237</v>
      </c>
      <c r="D110" s="17" t="s">
        <v>331</v>
      </c>
      <c r="E110" s="18" t="s">
        <v>802</v>
      </c>
      <c r="F110" s="23">
        <v>2</v>
      </c>
      <c r="G110" s="15" t="s">
        <v>31</v>
      </c>
      <c r="H110" s="16">
        <v>100</v>
      </c>
      <c r="I110" s="22">
        <v>200</v>
      </c>
      <c r="J110" s="46" t="s">
        <v>604</v>
      </c>
      <c r="K110" s="42" t="str">
        <f t="shared" si="4"/>
        <v/>
      </c>
      <c r="L110" s="43" t="str">
        <f t="shared" si="5"/>
        <v/>
      </c>
      <c r="M110" s="43"/>
      <c r="N110" s="44"/>
      <c r="O110" s="44"/>
      <c r="P110" s="45"/>
      <c r="Q110" s="20" t="e">
        <f t="shared" si="6"/>
        <v>#DIV/0!</v>
      </c>
      <c r="R110" s="20" t="e">
        <f t="shared" si="7"/>
        <v>#DIV/0!</v>
      </c>
      <c r="S110" s="44"/>
    </row>
    <row r="111" spans="1:19" s="21" customFormat="1" x14ac:dyDescent="0.25">
      <c r="A111" s="15">
        <v>110</v>
      </c>
      <c r="B111" s="15" t="s">
        <v>342</v>
      </c>
      <c r="C111" s="16" t="s">
        <v>237</v>
      </c>
      <c r="D111" s="17" t="s">
        <v>343</v>
      </c>
      <c r="E111" s="18" t="s">
        <v>802</v>
      </c>
      <c r="F111" s="23">
        <v>10</v>
      </c>
      <c r="G111" s="15" t="s">
        <v>31</v>
      </c>
      <c r="H111" s="16">
        <v>20</v>
      </c>
      <c r="I111" s="22">
        <v>200</v>
      </c>
      <c r="J111" s="46" t="s">
        <v>604</v>
      </c>
      <c r="K111" s="42" t="str">
        <f t="shared" si="4"/>
        <v/>
      </c>
      <c r="L111" s="43" t="str">
        <f t="shared" si="5"/>
        <v/>
      </c>
      <c r="M111" s="43"/>
      <c r="N111" s="44"/>
      <c r="O111" s="44"/>
      <c r="P111" s="45"/>
      <c r="Q111" s="20" t="e">
        <f t="shared" si="6"/>
        <v>#DIV/0!</v>
      </c>
      <c r="R111" s="20" t="e">
        <f t="shared" si="7"/>
        <v>#DIV/0!</v>
      </c>
      <c r="S111" s="44"/>
    </row>
    <row r="112" spans="1:19" s="21" customFormat="1" x14ac:dyDescent="0.25">
      <c r="A112" s="15">
        <v>111</v>
      </c>
      <c r="B112" s="15" t="s">
        <v>328</v>
      </c>
      <c r="C112" s="16" t="s">
        <v>476</v>
      </c>
      <c r="D112" s="17" t="s">
        <v>329</v>
      </c>
      <c r="E112" s="18" t="s">
        <v>802</v>
      </c>
      <c r="F112" s="23">
        <v>2</v>
      </c>
      <c r="G112" s="15" t="s">
        <v>31</v>
      </c>
      <c r="H112" s="16">
        <v>100</v>
      </c>
      <c r="I112" s="22">
        <v>200</v>
      </c>
      <c r="J112" s="46" t="s">
        <v>604</v>
      </c>
      <c r="K112" s="42" t="str">
        <f t="shared" si="4"/>
        <v/>
      </c>
      <c r="L112" s="43" t="str">
        <f t="shared" si="5"/>
        <v/>
      </c>
      <c r="M112" s="43"/>
      <c r="N112" s="44"/>
      <c r="O112" s="44"/>
      <c r="P112" s="45"/>
      <c r="Q112" s="20" t="e">
        <f t="shared" si="6"/>
        <v>#DIV/0!</v>
      </c>
      <c r="R112" s="20" t="e">
        <f t="shared" si="7"/>
        <v>#DIV/0!</v>
      </c>
      <c r="S112" s="44"/>
    </row>
    <row r="113" spans="1:19" s="21" customFormat="1" x14ac:dyDescent="0.25">
      <c r="A113" s="15">
        <v>112</v>
      </c>
      <c r="B113" s="15" t="s">
        <v>448</v>
      </c>
      <c r="C113" s="16" t="s">
        <v>237</v>
      </c>
      <c r="D113" s="17" t="s">
        <v>449</v>
      </c>
      <c r="E113" s="18" t="s">
        <v>802</v>
      </c>
      <c r="F113" s="27">
        <v>100</v>
      </c>
      <c r="G113" s="15" t="s">
        <v>532</v>
      </c>
      <c r="H113" s="16">
        <v>1</v>
      </c>
      <c r="I113" s="22">
        <v>100</v>
      </c>
      <c r="J113" s="46" t="s">
        <v>604</v>
      </c>
      <c r="K113" s="42" t="str">
        <f t="shared" si="4"/>
        <v/>
      </c>
      <c r="L113" s="43" t="str">
        <f t="shared" si="5"/>
        <v/>
      </c>
      <c r="M113" s="43"/>
      <c r="N113" s="44"/>
      <c r="O113" s="44"/>
      <c r="P113" s="45"/>
      <c r="Q113" s="20" t="e">
        <f t="shared" si="6"/>
        <v>#DIV/0!</v>
      </c>
      <c r="R113" s="20" t="e">
        <f t="shared" si="7"/>
        <v>#DIV/0!</v>
      </c>
      <c r="S113" s="44"/>
    </row>
    <row r="114" spans="1:19" s="21" customFormat="1" x14ac:dyDescent="0.25">
      <c r="A114" s="15">
        <v>113</v>
      </c>
      <c r="B114" s="15" t="s">
        <v>450</v>
      </c>
      <c r="C114" s="16" t="s">
        <v>237</v>
      </c>
      <c r="D114" s="17" t="s">
        <v>451</v>
      </c>
      <c r="E114" s="18" t="s">
        <v>802</v>
      </c>
      <c r="F114" s="23">
        <v>2</v>
      </c>
      <c r="G114" s="15" t="s">
        <v>31</v>
      </c>
      <c r="H114" s="16">
        <v>100</v>
      </c>
      <c r="I114" s="22">
        <v>200</v>
      </c>
      <c r="J114" s="46" t="s">
        <v>604</v>
      </c>
      <c r="K114" s="42" t="str">
        <f t="shared" si="4"/>
        <v/>
      </c>
      <c r="L114" s="43" t="str">
        <f t="shared" si="5"/>
        <v/>
      </c>
      <c r="M114" s="43"/>
      <c r="N114" s="44"/>
      <c r="O114" s="44"/>
      <c r="P114" s="45"/>
      <c r="Q114" s="20" t="e">
        <f t="shared" si="6"/>
        <v>#DIV/0!</v>
      </c>
      <c r="R114" s="20" t="e">
        <f t="shared" si="7"/>
        <v>#DIV/0!</v>
      </c>
      <c r="S114" s="44"/>
    </row>
    <row r="115" spans="1:19" s="21" customFormat="1" x14ac:dyDescent="0.25">
      <c r="A115" s="15">
        <v>114</v>
      </c>
      <c r="B115" s="15" t="s">
        <v>452</v>
      </c>
      <c r="C115" s="16" t="s">
        <v>237</v>
      </c>
      <c r="D115" s="17" t="s">
        <v>453</v>
      </c>
      <c r="E115" s="18" t="s">
        <v>802</v>
      </c>
      <c r="F115" s="23">
        <v>2</v>
      </c>
      <c r="G115" s="15" t="s">
        <v>31</v>
      </c>
      <c r="H115" s="16">
        <v>100</v>
      </c>
      <c r="I115" s="22">
        <v>200</v>
      </c>
      <c r="J115" s="46" t="s">
        <v>604</v>
      </c>
      <c r="K115" s="42" t="str">
        <f t="shared" si="4"/>
        <v/>
      </c>
      <c r="L115" s="43" t="str">
        <f t="shared" si="5"/>
        <v/>
      </c>
      <c r="M115" s="43"/>
      <c r="N115" s="44"/>
      <c r="O115" s="44"/>
      <c r="P115" s="45"/>
      <c r="Q115" s="20" t="e">
        <f t="shared" si="6"/>
        <v>#DIV/0!</v>
      </c>
      <c r="R115" s="20" t="e">
        <f t="shared" si="7"/>
        <v>#DIV/0!</v>
      </c>
      <c r="S115" s="44"/>
    </row>
    <row r="116" spans="1:19" s="21" customFormat="1" x14ac:dyDescent="0.25">
      <c r="A116" s="15">
        <v>115</v>
      </c>
      <c r="B116" s="15" t="s">
        <v>454</v>
      </c>
      <c r="C116" s="16" t="s">
        <v>237</v>
      </c>
      <c r="D116" s="17" t="s">
        <v>455</v>
      </c>
      <c r="E116" s="18" t="s">
        <v>802</v>
      </c>
      <c r="F116" s="23">
        <v>2</v>
      </c>
      <c r="G116" s="15" t="s">
        <v>31</v>
      </c>
      <c r="H116" s="16">
        <v>100</v>
      </c>
      <c r="I116" s="22">
        <v>200</v>
      </c>
      <c r="J116" s="46" t="s">
        <v>604</v>
      </c>
      <c r="K116" s="42" t="str">
        <f t="shared" si="4"/>
        <v/>
      </c>
      <c r="L116" s="43" t="str">
        <f t="shared" si="5"/>
        <v/>
      </c>
      <c r="M116" s="44"/>
      <c r="N116" s="44"/>
      <c r="O116" s="44"/>
      <c r="P116" s="45"/>
      <c r="Q116" s="20" t="e">
        <f t="shared" si="6"/>
        <v>#DIV/0!</v>
      </c>
      <c r="R116" s="20" t="e">
        <f t="shared" si="7"/>
        <v>#DIV/0!</v>
      </c>
      <c r="S116" s="44"/>
    </row>
    <row r="117" spans="1:19" s="21" customFormat="1" x14ac:dyDescent="0.25">
      <c r="A117" s="15">
        <v>116</v>
      </c>
      <c r="B117" s="15" t="s">
        <v>456</v>
      </c>
      <c r="C117" s="16" t="s">
        <v>237</v>
      </c>
      <c r="D117" s="17" t="s">
        <v>457</v>
      </c>
      <c r="E117" s="18" t="s">
        <v>802</v>
      </c>
      <c r="F117" s="23">
        <v>2</v>
      </c>
      <c r="G117" s="15" t="s">
        <v>31</v>
      </c>
      <c r="H117" s="16">
        <v>100</v>
      </c>
      <c r="I117" s="22">
        <v>200</v>
      </c>
      <c r="J117" s="46" t="s">
        <v>604</v>
      </c>
      <c r="K117" s="42" t="str">
        <f t="shared" si="4"/>
        <v/>
      </c>
      <c r="L117" s="43" t="str">
        <f t="shared" si="5"/>
        <v/>
      </c>
      <c r="M117" s="44"/>
      <c r="N117" s="44"/>
      <c r="O117" s="44"/>
      <c r="P117" s="45"/>
      <c r="Q117" s="20" t="e">
        <f t="shared" si="6"/>
        <v>#DIV/0!</v>
      </c>
      <c r="R117" s="20" t="e">
        <f t="shared" si="7"/>
        <v>#DIV/0!</v>
      </c>
      <c r="S117" s="44"/>
    </row>
    <row r="118" spans="1:19" s="21" customFormat="1" x14ac:dyDescent="0.25">
      <c r="A118" s="15">
        <v>117</v>
      </c>
      <c r="B118" s="15" t="s">
        <v>458</v>
      </c>
      <c r="C118" s="16" t="s">
        <v>237</v>
      </c>
      <c r="D118" s="17" t="s">
        <v>459</v>
      </c>
      <c r="E118" s="18" t="s">
        <v>802</v>
      </c>
      <c r="F118" s="23">
        <v>2</v>
      </c>
      <c r="G118" s="15" t="s">
        <v>31</v>
      </c>
      <c r="H118" s="16">
        <v>100</v>
      </c>
      <c r="I118" s="22">
        <v>200</v>
      </c>
      <c r="J118" s="46" t="s">
        <v>604</v>
      </c>
      <c r="K118" s="42" t="str">
        <f t="shared" si="4"/>
        <v/>
      </c>
      <c r="L118" s="43" t="str">
        <f t="shared" si="5"/>
        <v/>
      </c>
      <c r="M118" s="44"/>
      <c r="N118" s="44"/>
      <c r="O118" s="44"/>
      <c r="P118" s="45"/>
      <c r="Q118" s="20" t="e">
        <f t="shared" si="6"/>
        <v>#DIV/0!</v>
      </c>
      <c r="R118" s="20" t="e">
        <f t="shared" si="7"/>
        <v>#DIV/0!</v>
      </c>
      <c r="S118" s="44"/>
    </row>
    <row r="119" spans="1:19" s="21" customFormat="1" x14ac:dyDescent="0.25">
      <c r="A119" s="15">
        <v>118</v>
      </c>
      <c r="B119" s="15" t="s">
        <v>300</v>
      </c>
      <c r="C119" s="16" t="s">
        <v>301</v>
      </c>
      <c r="D119" s="17" t="s">
        <v>302</v>
      </c>
      <c r="E119" s="18" t="s">
        <v>803</v>
      </c>
      <c r="F119" s="27">
        <v>1000</v>
      </c>
      <c r="G119" s="15" t="s">
        <v>532</v>
      </c>
      <c r="H119" s="16">
        <v>1</v>
      </c>
      <c r="I119" s="22">
        <v>1000</v>
      </c>
      <c r="J119" s="46" t="s">
        <v>604</v>
      </c>
      <c r="K119" s="42" t="str">
        <f t="shared" si="4"/>
        <v/>
      </c>
      <c r="L119" s="43" t="str">
        <f t="shared" si="5"/>
        <v/>
      </c>
      <c r="M119" s="43"/>
      <c r="N119" s="44"/>
      <c r="O119" s="44"/>
      <c r="P119" s="45"/>
      <c r="Q119" s="20" t="e">
        <f t="shared" si="6"/>
        <v>#DIV/0!</v>
      </c>
      <c r="R119" s="20" t="e">
        <f t="shared" si="7"/>
        <v>#DIV/0!</v>
      </c>
      <c r="S119" s="44"/>
    </row>
    <row r="120" spans="1:19" s="21" customFormat="1" x14ac:dyDescent="0.25">
      <c r="A120" s="15">
        <v>119</v>
      </c>
      <c r="B120" s="15" t="s">
        <v>312</v>
      </c>
      <c r="C120" s="16" t="s">
        <v>309</v>
      </c>
      <c r="D120" s="17" t="s">
        <v>313</v>
      </c>
      <c r="E120" s="18" t="s">
        <v>803</v>
      </c>
      <c r="F120" s="27">
        <v>60</v>
      </c>
      <c r="G120" s="15" t="s">
        <v>532</v>
      </c>
      <c r="H120" s="16">
        <v>1</v>
      </c>
      <c r="I120" s="22">
        <v>60</v>
      </c>
      <c r="J120" s="46" t="s">
        <v>604</v>
      </c>
      <c r="K120" s="42" t="str">
        <f t="shared" si="4"/>
        <v/>
      </c>
      <c r="L120" s="43" t="str">
        <f t="shared" si="5"/>
        <v/>
      </c>
      <c r="M120" s="43"/>
      <c r="N120" s="44"/>
      <c r="O120" s="44"/>
      <c r="P120" s="45"/>
      <c r="Q120" s="20" t="e">
        <f t="shared" si="6"/>
        <v>#DIV/0!</v>
      </c>
      <c r="R120" s="20" t="e">
        <f t="shared" si="7"/>
        <v>#DIV/0!</v>
      </c>
      <c r="S120" s="44"/>
    </row>
    <row r="121" spans="1:19" s="21" customFormat="1" x14ac:dyDescent="0.25">
      <c r="A121" s="15">
        <v>120</v>
      </c>
      <c r="B121" s="15" t="s">
        <v>559</v>
      </c>
      <c r="C121" s="16" t="s">
        <v>560</v>
      </c>
      <c r="D121" s="17" t="s">
        <v>307</v>
      </c>
      <c r="E121" s="18" t="s">
        <v>803</v>
      </c>
      <c r="F121" s="27">
        <v>55</v>
      </c>
      <c r="G121" s="15" t="s">
        <v>532</v>
      </c>
      <c r="H121" s="16">
        <v>1</v>
      </c>
      <c r="I121" s="22">
        <v>55</v>
      </c>
      <c r="J121" s="46" t="s">
        <v>604</v>
      </c>
      <c r="K121" s="42" t="str">
        <f t="shared" si="4"/>
        <v/>
      </c>
      <c r="L121" s="43" t="str">
        <f t="shared" si="5"/>
        <v/>
      </c>
      <c r="M121" s="43"/>
      <c r="N121" s="44"/>
      <c r="O121" s="44"/>
      <c r="P121" s="45"/>
      <c r="Q121" s="20" t="e">
        <f t="shared" si="6"/>
        <v>#DIV/0!</v>
      </c>
      <c r="R121" s="20" t="e">
        <f t="shared" si="7"/>
        <v>#DIV/0!</v>
      </c>
      <c r="S121" s="44"/>
    </row>
    <row r="122" spans="1:19" s="21" customFormat="1" x14ac:dyDescent="0.25">
      <c r="A122" s="15">
        <v>121</v>
      </c>
      <c r="B122" s="15" t="s">
        <v>314</v>
      </c>
      <c r="C122" s="16" t="s">
        <v>309</v>
      </c>
      <c r="D122" s="17" t="s">
        <v>315</v>
      </c>
      <c r="E122" s="18" t="s">
        <v>803</v>
      </c>
      <c r="F122" s="27">
        <v>50</v>
      </c>
      <c r="G122" s="15" t="s">
        <v>532</v>
      </c>
      <c r="H122" s="16">
        <v>1</v>
      </c>
      <c r="I122" s="22">
        <v>50</v>
      </c>
      <c r="J122" s="46" t="s">
        <v>604</v>
      </c>
      <c r="K122" s="42" t="str">
        <f t="shared" si="4"/>
        <v/>
      </c>
      <c r="L122" s="43" t="str">
        <f t="shared" si="5"/>
        <v/>
      </c>
      <c r="M122" s="43"/>
      <c r="N122" s="44"/>
      <c r="O122" s="44"/>
      <c r="P122" s="45"/>
      <c r="Q122" s="20" t="e">
        <f t="shared" si="6"/>
        <v>#DIV/0!</v>
      </c>
      <c r="R122" s="20" t="e">
        <f t="shared" si="7"/>
        <v>#DIV/0!</v>
      </c>
      <c r="S122" s="44"/>
    </row>
    <row r="123" spans="1:19" s="21" customFormat="1" x14ac:dyDescent="0.25">
      <c r="A123" s="15">
        <v>122</v>
      </c>
      <c r="B123" s="15" t="s">
        <v>490</v>
      </c>
      <c r="C123" s="16" t="s">
        <v>309</v>
      </c>
      <c r="D123" s="17" t="s">
        <v>491</v>
      </c>
      <c r="E123" s="18" t="s">
        <v>803</v>
      </c>
      <c r="F123" s="27">
        <v>41</v>
      </c>
      <c r="G123" s="15" t="s">
        <v>532</v>
      </c>
      <c r="H123" s="16">
        <v>1</v>
      </c>
      <c r="I123" s="22">
        <v>41</v>
      </c>
      <c r="J123" s="46" t="s">
        <v>604</v>
      </c>
      <c r="K123" s="42" t="str">
        <f t="shared" si="4"/>
        <v/>
      </c>
      <c r="L123" s="43" t="str">
        <f t="shared" si="5"/>
        <v/>
      </c>
      <c r="M123" s="43"/>
      <c r="N123" s="44"/>
      <c r="O123" s="44"/>
      <c r="P123" s="45"/>
      <c r="Q123" s="20" t="e">
        <f t="shared" si="6"/>
        <v>#DIV/0!</v>
      </c>
      <c r="R123" s="20" t="e">
        <f t="shared" si="7"/>
        <v>#DIV/0!</v>
      </c>
      <c r="S123" s="44"/>
    </row>
    <row r="124" spans="1:19" s="21" customFormat="1" x14ac:dyDescent="0.25">
      <c r="A124" s="15">
        <v>123</v>
      </c>
      <c r="B124" s="15" t="s">
        <v>305</v>
      </c>
      <c r="C124" s="16" t="s">
        <v>304</v>
      </c>
      <c r="D124" s="17" t="s">
        <v>306</v>
      </c>
      <c r="E124" s="18" t="s">
        <v>803</v>
      </c>
      <c r="F124" s="27">
        <v>37</v>
      </c>
      <c r="G124" s="15" t="s">
        <v>532</v>
      </c>
      <c r="H124" s="16">
        <v>1</v>
      </c>
      <c r="I124" s="22">
        <v>37</v>
      </c>
      <c r="J124" s="46" t="s">
        <v>604</v>
      </c>
      <c r="K124" s="42" t="str">
        <f t="shared" si="4"/>
        <v/>
      </c>
      <c r="L124" s="43" t="str">
        <f t="shared" si="5"/>
        <v/>
      </c>
      <c r="M124" s="43"/>
      <c r="N124" s="44"/>
      <c r="O124" s="44"/>
      <c r="P124" s="45"/>
      <c r="Q124" s="20" t="e">
        <f t="shared" si="6"/>
        <v>#DIV/0!</v>
      </c>
      <c r="R124" s="20" t="e">
        <f t="shared" si="7"/>
        <v>#DIV/0!</v>
      </c>
      <c r="S124" s="44"/>
    </row>
    <row r="125" spans="1:19" s="21" customFormat="1" x14ac:dyDescent="0.25">
      <c r="A125" s="15">
        <v>124</v>
      </c>
      <c r="B125" s="15" t="s">
        <v>303</v>
      </c>
      <c r="C125" s="16" t="s">
        <v>304</v>
      </c>
      <c r="D125" s="17">
        <v>502181</v>
      </c>
      <c r="E125" s="18" t="s">
        <v>803</v>
      </c>
      <c r="F125" s="27">
        <v>20</v>
      </c>
      <c r="G125" s="15" t="s">
        <v>532</v>
      </c>
      <c r="H125" s="16">
        <v>1</v>
      </c>
      <c r="I125" s="22">
        <v>20</v>
      </c>
      <c r="J125" s="46" t="s">
        <v>604</v>
      </c>
      <c r="K125" s="42" t="str">
        <f t="shared" si="4"/>
        <v/>
      </c>
      <c r="L125" s="43" t="str">
        <f t="shared" si="5"/>
        <v/>
      </c>
      <c r="M125" s="43"/>
      <c r="N125" s="44"/>
      <c r="O125" s="44"/>
      <c r="P125" s="45"/>
      <c r="Q125" s="20" t="e">
        <f t="shared" si="6"/>
        <v>#DIV/0!</v>
      </c>
      <c r="R125" s="20" t="e">
        <f t="shared" si="7"/>
        <v>#DIV/0!</v>
      </c>
      <c r="S125" s="44"/>
    </row>
    <row r="126" spans="1:19" s="21" customFormat="1" x14ac:dyDescent="0.25">
      <c r="A126" s="15">
        <v>125</v>
      </c>
      <c r="B126" s="15" t="s">
        <v>494</v>
      </c>
      <c r="C126" s="16" t="s">
        <v>309</v>
      </c>
      <c r="D126" s="17" t="s">
        <v>495</v>
      </c>
      <c r="E126" s="18" t="s">
        <v>803</v>
      </c>
      <c r="F126" s="27">
        <v>20</v>
      </c>
      <c r="G126" s="15" t="s">
        <v>532</v>
      </c>
      <c r="H126" s="16">
        <v>1</v>
      </c>
      <c r="I126" s="22">
        <v>20</v>
      </c>
      <c r="J126" s="46" t="s">
        <v>604</v>
      </c>
      <c r="K126" s="42" t="str">
        <f t="shared" si="4"/>
        <v/>
      </c>
      <c r="L126" s="43" t="str">
        <f t="shared" si="5"/>
        <v/>
      </c>
      <c r="M126" s="43"/>
      <c r="N126" s="44"/>
      <c r="O126" s="44"/>
      <c r="P126" s="45"/>
      <c r="Q126" s="20" t="e">
        <f t="shared" si="6"/>
        <v>#DIV/0!</v>
      </c>
      <c r="R126" s="20" t="e">
        <f t="shared" si="7"/>
        <v>#DIV/0!</v>
      </c>
      <c r="S126" s="44"/>
    </row>
    <row r="127" spans="1:19" s="21" customFormat="1" x14ac:dyDescent="0.25">
      <c r="A127" s="15">
        <v>126</v>
      </c>
      <c r="B127" s="15" t="s">
        <v>492</v>
      </c>
      <c r="C127" s="16" t="s">
        <v>309</v>
      </c>
      <c r="D127" s="17" t="s">
        <v>493</v>
      </c>
      <c r="E127" s="18" t="s">
        <v>803</v>
      </c>
      <c r="F127" s="27">
        <v>20</v>
      </c>
      <c r="G127" s="15" t="s">
        <v>532</v>
      </c>
      <c r="H127" s="16">
        <v>1</v>
      </c>
      <c r="I127" s="22">
        <v>20</v>
      </c>
      <c r="J127" s="46" t="s">
        <v>604</v>
      </c>
      <c r="K127" s="42" t="str">
        <f t="shared" si="4"/>
        <v/>
      </c>
      <c r="L127" s="43" t="str">
        <f t="shared" si="5"/>
        <v/>
      </c>
      <c r="M127" s="43"/>
      <c r="N127" s="44"/>
      <c r="O127" s="44"/>
      <c r="P127" s="45"/>
      <c r="Q127" s="20" t="e">
        <f t="shared" si="6"/>
        <v>#DIV/0!</v>
      </c>
      <c r="R127" s="20" t="e">
        <f t="shared" si="7"/>
        <v>#DIV/0!</v>
      </c>
      <c r="S127" s="44"/>
    </row>
    <row r="128" spans="1:19" s="21" customFormat="1" x14ac:dyDescent="0.25">
      <c r="A128" s="15">
        <v>127</v>
      </c>
      <c r="B128" s="15" t="s">
        <v>308</v>
      </c>
      <c r="C128" s="16" t="s">
        <v>309</v>
      </c>
      <c r="D128" s="17" t="s">
        <v>310</v>
      </c>
      <c r="E128" s="18" t="s">
        <v>803</v>
      </c>
      <c r="F128" s="27">
        <v>10</v>
      </c>
      <c r="G128" s="15" t="s">
        <v>532</v>
      </c>
      <c r="H128" s="16">
        <v>1</v>
      </c>
      <c r="I128" s="22">
        <v>10</v>
      </c>
      <c r="J128" s="46" t="s">
        <v>604</v>
      </c>
      <c r="K128" s="42" t="str">
        <f t="shared" si="4"/>
        <v/>
      </c>
      <c r="L128" s="43" t="str">
        <f t="shared" si="5"/>
        <v/>
      </c>
      <c r="M128" s="43"/>
      <c r="N128" s="44"/>
      <c r="O128" s="44"/>
      <c r="P128" s="45"/>
      <c r="Q128" s="20" t="e">
        <f t="shared" si="6"/>
        <v>#DIV/0!</v>
      </c>
      <c r="R128" s="20" t="e">
        <f t="shared" si="7"/>
        <v>#DIV/0!</v>
      </c>
      <c r="S128" s="44"/>
    </row>
    <row r="129" spans="1:19" s="21" customFormat="1" x14ac:dyDescent="0.25">
      <c r="A129" s="15">
        <v>128</v>
      </c>
      <c r="B129" s="15" t="s">
        <v>311</v>
      </c>
      <c r="C129" s="16" t="s">
        <v>65</v>
      </c>
      <c r="D129" s="17" t="s">
        <v>496</v>
      </c>
      <c r="E129" s="18" t="s">
        <v>803</v>
      </c>
      <c r="F129" s="27">
        <v>3</v>
      </c>
      <c r="G129" s="15" t="s">
        <v>532</v>
      </c>
      <c r="H129" s="16">
        <v>1</v>
      </c>
      <c r="I129" s="22">
        <v>3</v>
      </c>
      <c r="J129" s="46" t="s">
        <v>604</v>
      </c>
      <c r="K129" s="42" t="str">
        <f t="shared" si="4"/>
        <v/>
      </c>
      <c r="L129" s="43" t="str">
        <f t="shared" si="5"/>
        <v/>
      </c>
      <c r="M129" s="43"/>
      <c r="N129" s="44"/>
      <c r="O129" s="44"/>
      <c r="P129" s="45"/>
      <c r="Q129" s="20" t="e">
        <f t="shared" si="6"/>
        <v>#DIV/0!</v>
      </c>
      <c r="R129" s="20" t="e">
        <f t="shared" si="7"/>
        <v>#DIV/0!</v>
      </c>
      <c r="S129" s="44"/>
    </row>
    <row r="130" spans="1:19" s="21" customFormat="1" x14ac:dyDescent="0.25">
      <c r="A130" s="15">
        <v>129</v>
      </c>
      <c r="B130" s="15" t="s">
        <v>441</v>
      </c>
      <c r="C130" s="16" t="s">
        <v>304</v>
      </c>
      <c r="D130" s="17" t="s">
        <v>442</v>
      </c>
      <c r="E130" s="18" t="s">
        <v>803</v>
      </c>
      <c r="F130" s="27">
        <v>30</v>
      </c>
      <c r="G130" s="15" t="s">
        <v>532</v>
      </c>
      <c r="H130" s="16">
        <v>1</v>
      </c>
      <c r="I130" s="22">
        <v>30</v>
      </c>
      <c r="J130" s="46" t="s">
        <v>604</v>
      </c>
      <c r="K130" s="42" t="str">
        <f t="shared" ref="K130:K193" si="8">IF(J130="ja",C130,"")</f>
        <v/>
      </c>
      <c r="L130" s="43" t="str">
        <f t="shared" ref="L130:L193" si="9">IF(J130="ja",D130,"")</f>
        <v/>
      </c>
      <c r="M130" s="43"/>
      <c r="N130" s="44"/>
      <c r="O130" s="44"/>
      <c r="P130" s="45"/>
      <c r="Q130" s="20" t="e">
        <f t="shared" si="6"/>
        <v>#DIV/0!</v>
      </c>
      <c r="R130" s="20" t="e">
        <f t="shared" si="7"/>
        <v>#DIV/0!</v>
      </c>
      <c r="S130" s="44"/>
    </row>
    <row r="131" spans="1:19" s="21" customFormat="1" x14ac:dyDescent="0.25">
      <c r="A131" s="15">
        <v>130</v>
      </c>
      <c r="B131" s="15" t="s">
        <v>443</v>
      </c>
      <c r="C131" s="16" t="s">
        <v>304</v>
      </c>
      <c r="D131" s="17">
        <v>500853</v>
      </c>
      <c r="E131" s="18" t="s">
        <v>803</v>
      </c>
      <c r="F131" s="27">
        <v>6</v>
      </c>
      <c r="G131" s="15" t="s">
        <v>532</v>
      </c>
      <c r="H131" s="16">
        <v>1</v>
      </c>
      <c r="I131" s="22">
        <v>6</v>
      </c>
      <c r="J131" s="46" t="s">
        <v>604</v>
      </c>
      <c r="K131" s="42" t="str">
        <f t="shared" si="8"/>
        <v/>
      </c>
      <c r="L131" s="43" t="str">
        <f t="shared" si="9"/>
        <v/>
      </c>
      <c r="M131" s="43"/>
      <c r="N131" s="44"/>
      <c r="O131" s="44"/>
      <c r="P131" s="45"/>
      <c r="Q131" s="20" t="e">
        <f t="shared" ref="Q131:Q194" si="10">P131/O131</f>
        <v>#DIV/0!</v>
      </c>
      <c r="R131" s="20" t="e">
        <f t="shared" ref="R131:R194" si="11">Q131*I131</f>
        <v>#DIV/0!</v>
      </c>
      <c r="S131" s="44"/>
    </row>
    <row r="132" spans="1:19" s="21" customFormat="1" x14ac:dyDescent="0.25">
      <c r="A132" s="15">
        <v>131</v>
      </c>
      <c r="B132" s="15" t="s">
        <v>446</v>
      </c>
      <c r="C132" s="16" t="s">
        <v>65</v>
      </c>
      <c r="D132" s="17" t="s">
        <v>447</v>
      </c>
      <c r="E132" s="18" t="s">
        <v>803</v>
      </c>
      <c r="F132" s="27">
        <v>6</v>
      </c>
      <c r="G132" s="15" t="s">
        <v>532</v>
      </c>
      <c r="H132" s="16">
        <v>1</v>
      </c>
      <c r="I132" s="22">
        <v>6</v>
      </c>
      <c r="J132" s="46" t="s">
        <v>604</v>
      </c>
      <c r="K132" s="42" t="str">
        <f t="shared" si="8"/>
        <v/>
      </c>
      <c r="L132" s="43" t="str">
        <f t="shared" si="9"/>
        <v/>
      </c>
      <c r="M132" s="43"/>
      <c r="N132" s="44"/>
      <c r="O132" s="44"/>
      <c r="P132" s="45"/>
      <c r="Q132" s="20" t="e">
        <f t="shared" si="10"/>
        <v>#DIV/0!</v>
      </c>
      <c r="R132" s="20" t="e">
        <f t="shared" si="11"/>
        <v>#DIV/0!</v>
      </c>
      <c r="S132" s="44"/>
    </row>
    <row r="133" spans="1:19" s="21" customFormat="1" x14ac:dyDescent="0.25">
      <c r="A133" s="15">
        <v>132</v>
      </c>
      <c r="B133" s="15" t="s">
        <v>444</v>
      </c>
      <c r="C133" s="16" t="s">
        <v>304</v>
      </c>
      <c r="D133" s="17" t="s">
        <v>445</v>
      </c>
      <c r="E133" s="18" t="s">
        <v>803</v>
      </c>
      <c r="F133" s="27">
        <v>5</v>
      </c>
      <c r="G133" s="15" t="s">
        <v>532</v>
      </c>
      <c r="H133" s="16">
        <v>1</v>
      </c>
      <c r="I133" s="22">
        <v>5</v>
      </c>
      <c r="J133" s="46" t="s">
        <v>604</v>
      </c>
      <c r="K133" s="42" t="str">
        <f t="shared" si="8"/>
        <v/>
      </c>
      <c r="L133" s="43" t="str">
        <f t="shared" si="9"/>
        <v/>
      </c>
      <c r="M133" s="43"/>
      <c r="N133" s="44"/>
      <c r="O133" s="44"/>
      <c r="P133" s="45"/>
      <c r="Q133" s="20" t="e">
        <f t="shared" si="10"/>
        <v>#DIV/0!</v>
      </c>
      <c r="R133" s="20" t="e">
        <f t="shared" si="11"/>
        <v>#DIV/0!</v>
      </c>
      <c r="S133" s="44"/>
    </row>
    <row r="134" spans="1:19" s="21" customFormat="1" x14ac:dyDescent="0.25">
      <c r="A134" s="15">
        <v>133</v>
      </c>
      <c r="B134" s="15" t="s">
        <v>460</v>
      </c>
      <c r="C134" s="16" t="s">
        <v>461</v>
      </c>
      <c r="D134" s="17" t="s">
        <v>462</v>
      </c>
      <c r="E134" s="18" t="s">
        <v>803</v>
      </c>
      <c r="F134" s="27">
        <v>154</v>
      </c>
      <c r="G134" s="15" t="s">
        <v>532</v>
      </c>
      <c r="H134" s="16">
        <v>1</v>
      </c>
      <c r="I134" s="22">
        <v>154</v>
      </c>
      <c r="J134" s="46" t="s">
        <v>604</v>
      </c>
      <c r="K134" s="42" t="str">
        <f t="shared" si="8"/>
        <v/>
      </c>
      <c r="L134" s="43" t="str">
        <f t="shared" si="9"/>
        <v/>
      </c>
      <c r="M134" s="43"/>
      <c r="N134" s="44"/>
      <c r="O134" s="44"/>
      <c r="P134" s="45"/>
      <c r="Q134" s="20" t="e">
        <f t="shared" si="10"/>
        <v>#DIV/0!</v>
      </c>
      <c r="R134" s="20" t="e">
        <f t="shared" si="11"/>
        <v>#DIV/0!</v>
      </c>
      <c r="S134" s="44"/>
    </row>
    <row r="135" spans="1:19" s="21" customFormat="1" x14ac:dyDescent="0.25">
      <c r="A135" s="15">
        <v>134</v>
      </c>
      <c r="B135" s="15" t="s">
        <v>60</v>
      </c>
      <c r="C135" s="16" t="s">
        <v>61</v>
      </c>
      <c r="D135" s="17" t="s">
        <v>523</v>
      </c>
      <c r="E135" s="18" t="s">
        <v>795</v>
      </c>
      <c r="F135" s="23">
        <v>20</v>
      </c>
      <c r="G135" s="15" t="s">
        <v>532</v>
      </c>
      <c r="H135" s="16">
        <v>1</v>
      </c>
      <c r="I135" s="22">
        <v>20</v>
      </c>
      <c r="J135" s="46" t="s">
        <v>604</v>
      </c>
      <c r="K135" s="42" t="str">
        <f t="shared" si="8"/>
        <v/>
      </c>
      <c r="L135" s="43" t="str">
        <f t="shared" si="9"/>
        <v/>
      </c>
      <c r="M135" s="43"/>
      <c r="N135" s="44"/>
      <c r="O135" s="44"/>
      <c r="P135" s="45"/>
      <c r="Q135" s="20" t="e">
        <f t="shared" si="10"/>
        <v>#DIV/0!</v>
      </c>
      <c r="R135" s="20" t="e">
        <f t="shared" si="11"/>
        <v>#DIV/0!</v>
      </c>
      <c r="S135" s="44"/>
    </row>
    <row r="136" spans="1:19" s="21" customFormat="1" x14ac:dyDescent="0.25">
      <c r="A136" s="15">
        <v>135</v>
      </c>
      <c r="B136" s="15" t="s">
        <v>507</v>
      </c>
      <c r="C136" s="16" t="s">
        <v>61</v>
      </c>
      <c r="D136" s="28" t="s">
        <v>546</v>
      </c>
      <c r="E136" s="18" t="s">
        <v>795</v>
      </c>
      <c r="F136" s="23">
        <v>2</v>
      </c>
      <c r="G136" s="15" t="s">
        <v>532</v>
      </c>
      <c r="H136" s="16">
        <v>1</v>
      </c>
      <c r="I136" s="22">
        <v>2</v>
      </c>
      <c r="J136" s="46" t="s">
        <v>604</v>
      </c>
      <c r="K136" s="42" t="str">
        <f t="shared" si="8"/>
        <v/>
      </c>
      <c r="L136" s="43" t="str">
        <f t="shared" si="9"/>
        <v/>
      </c>
      <c r="M136" s="43"/>
      <c r="N136" s="44"/>
      <c r="O136" s="44"/>
      <c r="P136" s="45"/>
      <c r="Q136" s="20" t="e">
        <f t="shared" si="10"/>
        <v>#DIV/0!</v>
      </c>
      <c r="R136" s="20" t="e">
        <f t="shared" si="11"/>
        <v>#DIV/0!</v>
      </c>
      <c r="S136" s="44"/>
    </row>
    <row r="137" spans="1:19" s="21" customFormat="1" x14ac:dyDescent="0.25">
      <c r="A137" s="15">
        <v>136</v>
      </c>
      <c r="B137" s="15" t="s">
        <v>383</v>
      </c>
      <c r="C137" s="16" t="s">
        <v>464</v>
      </c>
      <c r="D137" s="17" t="s">
        <v>384</v>
      </c>
      <c r="E137" s="18" t="s">
        <v>804</v>
      </c>
      <c r="F137" s="23">
        <v>11</v>
      </c>
      <c r="G137" s="15" t="s">
        <v>532</v>
      </c>
      <c r="H137" s="16">
        <v>1</v>
      </c>
      <c r="I137" s="22">
        <v>11</v>
      </c>
      <c r="J137" s="46" t="s">
        <v>604</v>
      </c>
      <c r="K137" s="42" t="str">
        <f t="shared" si="8"/>
        <v/>
      </c>
      <c r="L137" s="43" t="str">
        <f t="shared" si="9"/>
        <v/>
      </c>
      <c r="M137" s="43"/>
      <c r="N137" s="44"/>
      <c r="O137" s="44"/>
      <c r="P137" s="45"/>
      <c r="Q137" s="20" t="e">
        <f t="shared" si="10"/>
        <v>#DIV/0!</v>
      </c>
      <c r="R137" s="20" t="e">
        <f t="shared" si="11"/>
        <v>#DIV/0!</v>
      </c>
      <c r="S137" s="44"/>
    </row>
    <row r="138" spans="1:19" s="21" customFormat="1" x14ac:dyDescent="0.25">
      <c r="A138" s="15">
        <v>137</v>
      </c>
      <c r="B138" s="24" t="s">
        <v>505</v>
      </c>
      <c r="C138" s="16" t="s">
        <v>466</v>
      </c>
      <c r="D138" s="29" t="s">
        <v>506</v>
      </c>
      <c r="E138" s="18" t="s">
        <v>805</v>
      </c>
      <c r="F138" s="23">
        <v>15</v>
      </c>
      <c r="G138" s="15" t="s">
        <v>532</v>
      </c>
      <c r="H138" s="16">
        <v>1</v>
      </c>
      <c r="I138" s="22">
        <v>15</v>
      </c>
      <c r="J138" s="46" t="s">
        <v>604</v>
      </c>
      <c r="K138" s="42" t="str">
        <f t="shared" si="8"/>
        <v/>
      </c>
      <c r="L138" s="43" t="str">
        <f t="shared" si="9"/>
        <v/>
      </c>
      <c r="M138" s="43"/>
      <c r="N138" s="44"/>
      <c r="O138" s="44"/>
      <c r="P138" s="45"/>
      <c r="Q138" s="20" t="e">
        <f t="shared" si="10"/>
        <v>#DIV/0!</v>
      </c>
      <c r="R138" s="20" t="e">
        <f t="shared" si="11"/>
        <v>#DIV/0!</v>
      </c>
      <c r="S138" s="44"/>
    </row>
    <row r="139" spans="1:19" s="21" customFormat="1" x14ac:dyDescent="0.25">
      <c r="A139" s="15">
        <v>138</v>
      </c>
      <c r="B139" s="15" t="s">
        <v>37</v>
      </c>
      <c r="C139" s="16" t="s">
        <v>38</v>
      </c>
      <c r="D139" s="17" t="s">
        <v>39</v>
      </c>
      <c r="E139" s="18" t="s">
        <v>806</v>
      </c>
      <c r="F139" s="23">
        <v>100</v>
      </c>
      <c r="G139" s="15" t="s">
        <v>532</v>
      </c>
      <c r="H139" s="16">
        <v>1</v>
      </c>
      <c r="I139" s="22">
        <v>100</v>
      </c>
      <c r="J139" s="46" t="s">
        <v>604</v>
      </c>
      <c r="K139" s="42" t="str">
        <f t="shared" si="8"/>
        <v/>
      </c>
      <c r="L139" s="43" t="str">
        <f t="shared" si="9"/>
        <v/>
      </c>
      <c r="M139" s="43"/>
      <c r="N139" s="44"/>
      <c r="O139" s="44"/>
      <c r="P139" s="45"/>
      <c r="Q139" s="20" t="e">
        <f t="shared" si="10"/>
        <v>#DIV/0!</v>
      </c>
      <c r="R139" s="20" t="e">
        <f t="shared" si="11"/>
        <v>#DIV/0!</v>
      </c>
      <c r="S139" s="44"/>
    </row>
    <row r="140" spans="1:19" s="21" customFormat="1" x14ac:dyDescent="0.25">
      <c r="A140" s="15">
        <v>139</v>
      </c>
      <c r="B140" s="15" t="s">
        <v>40</v>
      </c>
      <c r="C140" s="16" t="s">
        <v>41</v>
      </c>
      <c r="D140" s="17" t="s">
        <v>42</v>
      </c>
      <c r="E140" s="18" t="s">
        <v>806</v>
      </c>
      <c r="F140" s="23">
        <v>100</v>
      </c>
      <c r="G140" s="15" t="s">
        <v>532</v>
      </c>
      <c r="H140" s="16">
        <v>1</v>
      </c>
      <c r="I140" s="22">
        <v>100</v>
      </c>
      <c r="J140" s="46" t="s">
        <v>604</v>
      </c>
      <c r="K140" s="42" t="str">
        <f t="shared" si="8"/>
        <v/>
      </c>
      <c r="L140" s="43" t="str">
        <f t="shared" si="9"/>
        <v/>
      </c>
      <c r="M140" s="43"/>
      <c r="N140" s="44"/>
      <c r="O140" s="44"/>
      <c r="P140" s="45"/>
      <c r="Q140" s="20" t="e">
        <f t="shared" si="10"/>
        <v>#DIV/0!</v>
      </c>
      <c r="R140" s="20" t="e">
        <f t="shared" si="11"/>
        <v>#DIV/0!</v>
      </c>
      <c r="S140" s="44"/>
    </row>
    <row r="141" spans="1:19" s="21" customFormat="1" x14ac:dyDescent="0.25">
      <c r="A141" s="15">
        <v>140</v>
      </c>
      <c r="B141" s="15" t="s">
        <v>298</v>
      </c>
      <c r="C141" s="16" t="s">
        <v>299</v>
      </c>
      <c r="D141" s="17" t="s">
        <v>556</v>
      </c>
      <c r="E141" s="18" t="s">
        <v>806</v>
      </c>
      <c r="F141" s="27">
        <v>10</v>
      </c>
      <c r="G141" s="15" t="s">
        <v>532</v>
      </c>
      <c r="H141" s="16">
        <v>1</v>
      </c>
      <c r="I141" s="22">
        <v>10</v>
      </c>
      <c r="J141" s="46" t="s">
        <v>604</v>
      </c>
      <c r="K141" s="42" t="str">
        <f t="shared" si="8"/>
        <v/>
      </c>
      <c r="L141" s="43" t="str">
        <f t="shared" si="9"/>
        <v/>
      </c>
      <c r="M141" s="43"/>
      <c r="N141" s="44"/>
      <c r="O141" s="44"/>
      <c r="P141" s="45"/>
      <c r="Q141" s="20" t="e">
        <f t="shared" si="10"/>
        <v>#DIV/0!</v>
      </c>
      <c r="R141" s="20" t="e">
        <f t="shared" si="11"/>
        <v>#DIV/0!</v>
      </c>
      <c r="S141" s="44"/>
    </row>
    <row r="142" spans="1:19" s="21" customFormat="1" x14ac:dyDescent="0.25">
      <c r="A142" s="15">
        <v>141</v>
      </c>
      <c r="B142" s="15" t="s">
        <v>296</v>
      </c>
      <c r="C142" s="16" t="s">
        <v>297</v>
      </c>
      <c r="D142" s="17" t="s">
        <v>557</v>
      </c>
      <c r="E142" s="18" t="s">
        <v>806</v>
      </c>
      <c r="F142" s="27">
        <v>10</v>
      </c>
      <c r="G142" s="15" t="s">
        <v>532</v>
      </c>
      <c r="H142" s="16">
        <v>1</v>
      </c>
      <c r="I142" s="22">
        <v>10</v>
      </c>
      <c r="J142" s="46" t="s">
        <v>604</v>
      </c>
      <c r="K142" s="42" t="str">
        <f t="shared" si="8"/>
        <v/>
      </c>
      <c r="L142" s="43" t="str">
        <f t="shared" si="9"/>
        <v/>
      </c>
      <c r="M142" s="43"/>
      <c r="N142" s="44"/>
      <c r="O142" s="44"/>
      <c r="P142" s="45"/>
      <c r="Q142" s="20" t="e">
        <f t="shared" si="10"/>
        <v>#DIV/0!</v>
      </c>
      <c r="R142" s="20" t="e">
        <f t="shared" si="11"/>
        <v>#DIV/0!</v>
      </c>
      <c r="S142" s="44"/>
    </row>
    <row r="143" spans="1:19" s="21" customFormat="1" x14ac:dyDescent="0.25">
      <c r="A143" s="15">
        <v>142</v>
      </c>
      <c r="B143" s="15" t="s">
        <v>293</v>
      </c>
      <c r="C143" s="16" t="s">
        <v>294</v>
      </c>
      <c r="D143" s="17" t="s">
        <v>295</v>
      </c>
      <c r="E143" s="18" t="s">
        <v>806</v>
      </c>
      <c r="F143" s="27">
        <v>10</v>
      </c>
      <c r="G143" s="15" t="s">
        <v>532</v>
      </c>
      <c r="H143" s="16">
        <v>1</v>
      </c>
      <c r="I143" s="22">
        <v>10</v>
      </c>
      <c r="J143" s="46" t="s">
        <v>604</v>
      </c>
      <c r="K143" s="42" t="str">
        <f t="shared" si="8"/>
        <v/>
      </c>
      <c r="L143" s="43" t="str">
        <f t="shared" si="9"/>
        <v/>
      </c>
      <c r="M143" s="43"/>
      <c r="N143" s="44"/>
      <c r="O143" s="44"/>
      <c r="P143" s="45"/>
      <c r="Q143" s="20" t="e">
        <f t="shared" si="10"/>
        <v>#DIV/0!</v>
      </c>
      <c r="R143" s="20" t="e">
        <f t="shared" si="11"/>
        <v>#DIV/0!</v>
      </c>
      <c r="S143" s="44"/>
    </row>
    <row r="144" spans="1:19" s="21" customFormat="1" x14ac:dyDescent="0.25">
      <c r="A144" s="15">
        <v>143</v>
      </c>
      <c r="B144" s="15" t="s">
        <v>288</v>
      </c>
      <c r="C144" s="16" t="s">
        <v>289</v>
      </c>
      <c r="D144" s="17" t="s">
        <v>290</v>
      </c>
      <c r="E144" s="18" t="s">
        <v>806</v>
      </c>
      <c r="F144" s="27">
        <v>10</v>
      </c>
      <c r="G144" s="15" t="s">
        <v>532</v>
      </c>
      <c r="H144" s="16">
        <v>1</v>
      </c>
      <c r="I144" s="22">
        <v>10</v>
      </c>
      <c r="J144" s="46" t="s">
        <v>604</v>
      </c>
      <c r="K144" s="42" t="str">
        <f t="shared" si="8"/>
        <v/>
      </c>
      <c r="L144" s="43" t="str">
        <f t="shared" si="9"/>
        <v/>
      </c>
      <c r="M144" s="43"/>
      <c r="N144" s="44"/>
      <c r="O144" s="44"/>
      <c r="P144" s="45"/>
      <c r="Q144" s="20" t="e">
        <f t="shared" si="10"/>
        <v>#DIV/0!</v>
      </c>
      <c r="R144" s="20" t="e">
        <f t="shared" si="11"/>
        <v>#DIV/0!</v>
      </c>
      <c r="S144" s="44"/>
    </row>
    <row r="145" spans="1:19" s="21" customFormat="1" x14ac:dyDescent="0.25">
      <c r="A145" s="15">
        <v>144</v>
      </c>
      <c r="B145" s="15" t="s">
        <v>291</v>
      </c>
      <c r="C145" s="16" t="s">
        <v>292</v>
      </c>
      <c r="D145" s="29" t="s">
        <v>558</v>
      </c>
      <c r="E145" s="18" t="s">
        <v>806</v>
      </c>
      <c r="F145" s="27">
        <v>10</v>
      </c>
      <c r="G145" s="15" t="s">
        <v>532</v>
      </c>
      <c r="H145" s="16">
        <v>1</v>
      </c>
      <c r="I145" s="22">
        <v>10</v>
      </c>
      <c r="J145" s="46" t="s">
        <v>604</v>
      </c>
      <c r="K145" s="42" t="str">
        <f t="shared" si="8"/>
        <v/>
      </c>
      <c r="L145" s="43" t="str">
        <f t="shared" si="9"/>
        <v/>
      </c>
      <c r="M145" s="43"/>
      <c r="N145" s="44"/>
      <c r="O145" s="44"/>
      <c r="P145" s="45"/>
      <c r="Q145" s="20" t="e">
        <f t="shared" si="10"/>
        <v>#DIV/0!</v>
      </c>
      <c r="R145" s="20" t="e">
        <f t="shared" si="11"/>
        <v>#DIV/0!</v>
      </c>
      <c r="S145" s="44"/>
    </row>
    <row r="146" spans="1:19" s="21" customFormat="1" x14ac:dyDescent="0.25">
      <c r="A146" s="15">
        <v>145</v>
      </c>
      <c r="B146" s="15" t="s">
        <v>430</v>
      </c>
      <c r="C146" s="16" t="s">
        <v>431</v>
      </c>
      <c r="D146" s="17" t="s">
        <v>432</v>
      </c>
      <c r="E146" s="18" t="s">
        <v>806</v>
      </c>
      <c r="F146" s="27">
        <v>40</v>
      </c>
      <c r="G146" s="15" t="s">
        <v>532</v>
      </c>
      <c r="H146" s="16">
        <v>1</v>
      </c>
      <c r="I146" s="22">
        <v>40</v>
      </c>
      <c r="J146" s="46" t="s">
        <v>604</v>
      </c>
      <c r="K146" s="42" t="str">
        <f t="shared" si="8"/>
        <v/>
      </c>
      <c r="L146" s="43" t="str">
        <f t="shared" si="9"/>
        <v/>
      </c>
      <c r="M146" s="43"/>
      <c r="N146" s="44"/>
      <c r="O146" s="44"/>
      <c r="P146" s="45"/>
      <c r="Q146" s="20" t="e">
        <f t="shared" si="10"/>
        <v>#DIV/0!</v>
      </c>
      <c r="R146" s="20" t="e">
        <f t="shared" si="11"/>
        <v>#DIV/0!</v>
      </c>
      <c r="S146" s="44"/>
    </row>
    <row r="147" spans="1:19" s="21" customFormat="1" x14ac:dyDescent="0.25">
      <c r="A147" s="15">
        <v>146</v>
      </c>
      <c r="B147" s="15" t="s">
        <v>423</v>
      </c>
      <c r="C147" s="16" t="s">
        <v>228</v>
      </c>
      <c r="D147" s="17" t="s">
        <v>424</v>
      </c>
      <c r="E147" s="18" t="s">
        <v>806</v>
      </c>
      <c r="F147" s="27">
        <v>35</v>
      </c>
      <c r="G147" s="15" t="s">
        <v>532</v>
      </c>
      <c r="H147" s="16">
        <v>1</v>
      </c>
      <c r="I147" s="22">
        <v>35</v>
      </c>
      <c r="J147" s="46" t="s">
        <v>604</v>
      </c>
      <c r="K147" s="42" t="str">
        <f t="shared" si="8"/>
        <v/>
      </c>
      <c r="L147" s="43" t="str">
        <f t="shared" si="9"/>
        <v/>
      </c>
      <c r="M147" s="43"/>
      <c r="N147" s="44"/>
      <c r="O147" s="44"/>
      <c r="P147" s="45"/>
      <c r="Q147" s="20" t="e">
        <f t="shared" si="10"/>
        <v>#DIV/0!</v>
      </c>
      <c r="R147" s="20" t="e">
        <f t="shared" si="11"/>
        <v>#DIV/0!</v>
      </c>
      <c r="S147" s="44"/>
    </row>
    <row r="148" spans="1:19" s="21" customFormat="1" x14ac:dyDescent="0.25">
      <c r="A148" s="15">
        <v>147</v>
      </c>
      <c r="B148" s="15" t="s">
        <v>426</v>
      </c>
      <c r="C148" s="16" t="s">
        <v>289</v>
      </c>
      <c r="D148" s="17" t="s">
        <v>567</v>
      </c>
      <c r="E148" s="18" t="s">
        <v>806</v>
      </c>
      <c r="F148" s="27">
        <v>25</v>
      </c>
      <c r="G148" s="15" t="s">
        <v>532</v>
      </c>
      <c r="H148" s="16">
        <v>1</v>
      </c>
      <c r="I148" s="22">
        <v>25</v>
      </c>
      <c r="J148" s="46" t="s">
        <v>604</v>
      </c>
      <c r="K148" s="42" t="str">
        <f t="shared" si="8"/>
        <v/>
      </c>
      <c r="L148" s="43" t="str">
        <f t="shared" si="9"/>
        <v/>
      </c>
      <c r="M148" s="43"/>
      <c r="N148" s="44"/>
      <c r="O148" s="44"/>
      <c r="P148" s="45"/>
      <c r="Q148" s="20" t="e">
        <f t="shared" si="10"/>
        <v>#DIV/0!</v>
      </c>
      <c r="R148" s="20" t="e">
        <f t="shared" si="11"/>
        <v>#DIV/0!</v>
      </c>
      <c r="S148" s="44"/>
    </row>
    <row r="149" spans="1:19" s="21" customFormat="1" x14ac:dyDescent="0.25">
      <c r="A149" s="15">
        <v>148</v>
      </c>
      <c r="B149" s="15" t="s">
        <v>425</v>
      </c>
      <c r="C149" s="16" t="s">
        <v>289</v>
      </c>
      <c r="D149" s="17">
        <v>336604</v>
      </c>
      <c r="E149" s="18" t="s">
        <v>806</v>
      </c>
      <c r="F149" s="27">
        <v>20</v>
      </c>
      <c r="G149" s="15" t="s">
        <v>532</v>
      </c>
      <c r="H149" s="16">
        <v>1</v>
      </c>
      <c r="I149" s="22">
        <v>20</v>
      </c>
      <c r="J149" s="46" t="s">
        <v>604</v>
      </c>
      <c r="K149" s="42" t="str">
        <f t="shared" si="8"/>
        <v/>
      </c>
      <c r="L149" s="43" t="str">
        <f t="shared" si="9"/>
        <v/>
      </c>
      <c r="M149" s="43"/>
      <c r="N149" s="44"/>
      <c r="O149" s="44"/>
      <c r="P149" s="45"/>
      <c r="Q149" s="20" t="e">
        <f t="shared" si="10"/>
        <v>#DIV/0!</v>
      </c>
      <c r="R149" s="20" t="e">
        <f t="shared" si="11"/>
        <v>#DIV/0!</v>
      </c>
      <c r="S149" s="44"/>
    </row>
    <row r="150" spans="1:19" s="21" customFormat="1" x14ac:dyDescent="0.25">
      <c r="A150" s="15">
        <v>149</v>
      </c>
      <c r="B150" s="15" t="s">
        <v>436</v>
      </c>
      <c r="C150" s="16" t="s">
        <v>289</v>
      </c>
      <c r="D150" s="17" t="s">
        <v>437</v>
      </c>
      <c r="E150" s="18" t="s">
        <v>806</v>
      </c>
      <c r="F150" s="27">
        <v>10</v>
      </c>
      <c r="G150" s="15" t="s">
        <v>532</v>
      </c>
      <c r="H150" s="16">
        <v>1</v>
      </c>
      <c r="I150" s="22">
        <v>10</v>
      </c>
      <c r="J150" s="46" t="s">
        <v>604</v>
      </c>
      <c r="K150" s="42" t="str">
        <f t="shared" si="8"/>
        <v/>
      </c>
      <c r="L150" s="43" t="str">
        <f t="shared" si="9"/>
        <v/>
      </c>
      <c r="M150" s="43"/>
      <c r="N150" s="44"/>
      <c r="O150" s="44"/>
      <c r="P150" s="45"/>
      <c r="Q150" s="20" t="e">
        <f t="shared" si="10"/>
        <v>#DIV/0!</v>
      </c>
      <c r="R150" s="20" t="e">
        <f t="shared" si="11"/>
        <v>#DIV/0!</v>
      </c>
      <c r="S150" s="44"/>
    </row>
    <row r="151" spans="1:19" s="21" customFormat="1" x14ac:dyDescent="0.25">
      <c r="A151" s="15">
        <v>150</v>
      </c>
      <c r="B151" s="15" t="s">
        <v>438</v>
      </c>
      <c r="C151" s="16" t="s">
        <v>439</v>
      </c>
      <c r="D151" s="17" t="s">
        <v>440</v>
      </c>
      <c r="E151" s="18" t="s">
        <v>806</v>
      </c>
      <c r="F151" s="27">
        <v>7</v>
      </c>
      <c r="G151" s="15" t="s">
        <v>532</v>
      </c>
      <c r="H151" s="16">
        <v>1</v>
      </c>
      <c r="I151" s="22">
        <v>7</v>
      </c>
      <c r="J151" s="46" t="s">
        <v>604</v>
      </c>
      <c r="K151" s="42" t="str">
        <f t="shared" si="8"/>
        <v/>
      </c>
      <c r="L151" s="43" t="str">
        <f t="shared" si="9"/>
        <v/>
      </c>
      <c r="M151" s="43"/>
      <c r="N151" s="44"/>
      <c r="O151" s="44"/>
      <c r="P151" s="45"/>
      <c r="Q151" s="20" t="e">
        <f t="shared" si="10"/>
        <v>#DIV/0!</v>
      </c>
      <c r="R151" s="20" t="e">
        <f t="shared" si="11"/>
        <v>#DIV/0!</v>
      </c>
      <c r="S151" s="44"/>
    </row>
    <row r="152" spans="1:19" s="21" customFormat="1" x14ac:dyDescent="0.25">
      <c r="A152" s="15">
        <v>151</v>
      </c>
      <c r="B152" s="15" t="s">
        <v>433</v>
      </c>
      <c r="C152" s="16" t="s">
        <v>434</v>
      </c>
      <c r="D152" s="17" t="s">
        <v>435</v>
      </c>
      <c r="E152" s="18" t="s">
        <v>806</v>
      </c>
      <c r="F152" s="27">
        <v>6</v>
      </c>
      <c r="G152" s="15" t="s">
        <v>532</v>
      </c>
      <c r="H152" s="16">
        <v>1</v>
      </c>
      <c r="I152" s="22">
        <v>6</v>
      </c>
      <c r="J152" s="46" t="s">
        <v>604</v>
      </c>
      <c r="K152" s="42" t="str">
        <f t="shared" si="8"/>
        <v/>
      </c>
      <c r="L152" s="43" t="str">
        <f t="shared" si="9"/>
        <v/>
      </c>
      <c r="M152" s="43"/>
      <c r="N152" s="44"/>
      <c r="O152" s="44"/>
      <c r="P152" s="45"/>
      <c r="Q152" s="20" t="e">
        <f t="shared" si="10"/>
        <v>#DIV/0!</v>
      </c>
      <c r="R152" s="20" t="e">
        <f t="shared" si="11"/>
        <v>#DIV/0!</v>
      </c>
      <c r="S152" s="44"/>
    </row>
    <row r="153" spans="1:19" s="21" customFormat="1" x14ac:dyDescent="0.25">
      <c r="A153" s="15">
        <v>152</v>
      </c>
      <c r="B153" s="15" t="s">
        <v>427</v>
      </c>
      <c r="C153" s="16" t="s">
        <v>428</v>
      </c>
      <c r="D153" s="17" t="s">
        <v>429</v>
      </c>
      <c r="E153" s="18" t="s">
        <v>806</v>
      </c>
      <c r="F153" s="27">
        <v>3</v>
      </c>
      <c r="G153" s="15" t="s">
        <v>532</v>
      </c>
      <c r="H153" s="16">
        <v>1</v>
      </c>
      <c r="I153" s="22">
        <v>3</v>
      </c>
      <c r="J153" s="46" t="s">
        <v>604</v>
      </c>
      <c r="K153" s="42" t="str">
        <f t="shared" si="8"/>
        <v/>
      </c>
      <c r="L153" s="43" t="str">
        <f t="shared" si="9"/>
        <v/>
      </c>
      <c r="M153" s="43"/>
      <c r="N153" s="44"/>
      <c r="O153" s="44"/>
      <c r="P153" s="45"/>
      <c r="Q153" s="20" t="e">
        <f t="shared" si="10"/>
        <v>#DIV/0!</v>
      </c>
      <c r="R153" s="20" t="e">
        <f t="shared" si="11"/>
        <v>#DIV/0!</v>
      </c>
      <c r="S153" s="44"/>
    </row>
    <row r="154" spans="1:19" s="21" customFormat="1" x14ac:dyDescent="0.25">
      <c r="A154" s="15">
        <v>153</v>
      </c>
      <c r="B154" s="15" t="s">
        <v>745</v>
      </c>
      <c r="C154" s="16" t="s">
        <v>597</v>
      </c>
      <c r="D154" s="25" t="s">
        <v>597</v>
      </c>
      <c r="E154" s="18" t="s">
        <v>807</v>
      </c>
      <c r="F154" s="26" t="s">
        <v>791</v>
      </c>
      <c r="G154" s="15" t="s">
        <v>540</v>
      </c>
      <c r="H154" s="16" t="s">
        <v>791</v>
      </c>
      <c r="I154" s="22">
        <v>200</v>
      </c>
      <c r="J154" s="46" t="s">
        <v>604</v>
      </c>
      <c r="K154" s="42" t="str">
        <f t="shared" si="8"/>
        <v/>
      </c>
      <c r="L154" s="43" t="str">
        <f t="shared" si="9"/>
        <v/>
      </c>
      <c r="M154" s="43"/>
      <c r="N154" s="44"/>
      <c r="O154" s="44"/>
      <c r="P154" s="45"/>
      <c r="Q154" s="20" t="e">
        <f t="shared" si="10"/>
        <v>#DIV/0!</v>
      </c>
      <c r="R154" s="20" t="e">
        <f t="shared" si="11"/>
        <v>#DIV/0!</v>
      </c>
      <c r="S154" s="44"/>
    </row>
    <row r="155" spans="1:19" s="21" customFormat="1" x14ac:dyDescent="0.25">
      <c r="A155" s="15">
        <v>154</v>
      </c>
      <c r="B155" s="15" t="s">
        <v>746</v>
      </c>
      <c r="C155" s="16" t="s">
        <v>597</v>
      </c>
      <c r="D155" s="25" t="s">
        <v>597</v>
      </c>
      <c r="E155" s="18" t="s">
        <v>807</v>
      </c>
      <c r="F155" s="26" t="s">
        <v>791</v>
      </c>
      <c r="G155" s="15" t="s">
        <v>540</v>
      </c>
      <c r="H155" s="16" t="s">
        <v>791</v>
      </c>
      <c r="I155" s="22">
        <v>200</v>
      </c>
      <c r="J155" s="46" t="s">
        <v>604</v>
      </c>
      <c r="K155" s="42" t="str">
        <f t="shared" si="8"/>
        <v/>
      </c>
      <c r="L155" s="43" t="str">
        <f t="shared" si="9"/>
        <v/>
      </c>
      <c r="M155" s="43"/>
      <c r="N155" s="44"/>
      <c r="O155" s="44"/>
      <c r="P155" s="45"/>
      <c r="Q155" s="20" t="e">
        <f t="shared" si="10"/>
        <v>#DIV/0!</v>
      </c>
      <c r="R155" s="20" t="e">
        <f t="shared" si="11"/>
        <v>#DIV/0!</v>
      </c>
      <c r="S155" s="44"/>
    </row>
    <row r="156" spans="1:19" s="21" customFormat="1" x14ac:dyDescent="0.25">
      <c r="A156" s="15">
        <v>155</v>
      </c>
      <c r="B156" s="15" t="s">
        <v>747</v>
      </c>
      <c r="C156" s="16" t="s">
        <v>597</v>
      </c>
      <c r="D156" s="25" t="s">
        <v>597</v>
      </c>
      <c r="E156" s="18" t="s">
        <v>807</v>
      </c>
      <c r="F156" s="26" t="s">
        <v>791</v>
      </c>
      <c r="G156" s="15" t="s">
        <v>540</v>
      </c>
      <c r="H156" s="16" t="s">
        <v>791</v>
      </c>
      <c r="I156" s="22">
        <v>300</v>
      </c>
      <c r="J156" s="46" t="s">
        <v>604</v>
      </c>
      <c r="K156" s="42" t="str">
        <f t="shared" si="8"/>
        <v/>
      </c>
      <c r="L156" s="43" t="str">
        <f t="shared" si="9"/>
        <v/>
      </c>
      <c r="M156" s="43"/>
      <c r="N156" s="44"/>
      <c r="O156" s="44"/>
      <c r="P156" s="45"/>
      <c r="Q156" s="20" t="e">
        <f t="shared" si="10"/>
        <v>#DIV/0!</v>
      </c>
      <c r="R156" s="20" t="e">
        <f t="shared" si="11"/>
        <v>#DIV/0!</v>
      </c>
      <c r="S156" s="44"/>
    </row>
    <row r="157" spans="1:19" s="21" customFormat="1" x14ac:dyDescent="0.25">
      <c r="A157" s="15">
        <v>156</v>
      </c>
      <c r="B157" s="15" t="s">
        <v>748</v>
      </c>
      <c r="C157" s="16" t="s">
        <v>597</v>
      </c>
      <c r="D157" s="25" t="s">
        <v>597</v>
      </c>
      <c r="E157" s="18" t="s">
        <v>807</v>
      </c>
      <c r="F157" s="26" t="s">
        <v>791</v>
      </c>
      <c r="G157" s="15" t="s">
        <v>540</v>
      </c>
      <c r="H157" s="16" t="s">
        <v>791</v>
      </c>
      <c r="I157" s="22">
        <v>100</v>
      </c>
      <c r="J157" s="46" t="s">
        <v>604</v>
      </c>
      <c r="K157" s="42" t="str">
        <f t="shared" si="8"/>
        <v/>
      </c>
      <c r="L157" s="43" t="str">
        <f t="shared" si="9"/>
        <v/>
      </c>
      <c r="M157" s="43"/>
      <c r="N157" s="44"/>
      <c r="O157" s="44"/>
      <c r="P157" s="45"/>
      <c r="Q157" s="20" t="e">
        <f t="shared" si="10"/>
        <v>#DIV/0!</v>
      </c>
      <c r="R157" s="20" t="e">
        <f t="shared" si="11"/>
        <v>#DIV/0!</v>
      </c>
      <c r="S157" s="44"/>
    </row>
    <row r="158" spans="1:19" s="21" customFormat="1" x14ac:dyDescent="0.25">
      <c r="A158" s="15">
        <v>157</v>
      </c>
      <c r="B158" s="15" t="s">
        <v>749</v>
      </c>
      <c r="C158" s="16" t="s">
        <v>597</v>
      </c>
      <c r="D158" s="25" t="s">
        <v>597</v>
      </c>
      <c r="E158" s="18" t="s">
        <v>807</v>
      </c>
      <c r="F158" s="26" t="s">
        <v>791</v>
      </c>
      <c r="G158" s="15" t="s">
        <v>540</v>
      </c>
      <c r="H158" s="16" t="s">
        <v>791</v>
      </c>
      <c r="I158" s="22">
        <v>100</v>
      </c>
      <c r="J158" s="46" t="s">
        <v>604</v>
      </c>
      <c r="K158" s="42" t="str">
        <f t="shared" si="8"/>
        <v/>
      </c>
      <c r="L158" s="43" t="str">
        <f t="shared" si="9"/>
        <v/>
      </c>
      <c r="M158" s="43"/>
      <c r="N158" s="44"/>
      <c r="O158" s="44"/>
      <c r="P158" s="45"/>
      <c r="Q158" s="20" t="e">
        <f t="shared" si="10"/>
        <v>#DIV/0!</v>
      </c>
      <c r="R158" s="20" t="e">
        <f t="shared" si="11"/>
        <v>#DIV/0!</v>
      </c>
      <c r="S158" s="44"/>
    </row>
    <row r="159" spans="1:19" s="21" customFormat="1" x14ac:dyDescent="0.25">
      <c r="A159" s="15">
        <v>158</v>
      </c>
      <c r="B159" s="15" t="s">
        <v>759</v>
      </c>
      <c r="C159" s="16" t="s">
        <v>597</v>
      </c>
      <c r="D159" s="25" t="s">
        <v>597</v>
      </c>
      <c r="E159" s="18" t="s">
        <v>807</v>
      </c>
      <c r="F159" s="26" t="s">
        <v>791</v>
      </c>
      <c r="G159" s="15" t="s">
        <v>540</v>
      </c>
      <c r="H159" s="16" t="s">
        <v>791</v>
      </c>
      <c r="I159" s="22">
        <v>250</v>
      </c>
      <c r="J159" s="46" t="s">
        <v>604</v>
      </c>
      <c r="K159" s="42" t="str">
        <f t="shared" si="8"/>
        <v/>
      </c>
      <c r="L159" s="43" t="str">
        <f t="shared" si="9"/>
        <v/>
      </c>
      <c r="M159" s="43"/>
      <c r="N159" s="44"/>
      <c r="O159" s="44"/>
      <c r="P159" s="45"/>
      <c r="Q159" s="20" t="e">
        <f t="shared" si="10"/>
        <v>#DIV/0!</v>
      </c>
      <c r="R159" s="20" t="e">
        <f t="shared" si="11"/>
        <v>#DIV/0!</v>
      </c>
      <c r="S159" s="44"/>
    </row>
    <row r="160" spans="1:19" s="21" customFormat="1" x14ac:dyDescent="0.25">
      <c r="A160" s="15">
        <v>159</v>
      </c>
      <c r="B160" s="15" t="s">
        <v>760</v>
      </c>
      <c r="C160" s="16" t="s">
        <v>597</v>
      </c>
      <c r="D160" s="25" t="s">
        <v>597</v>
      </c>
      <c r="E160" s="18" t="s">
        <v>807</v>
      </c>
      <c r="F160" s="26" t="s">
        <v>791</v>
      </c>
      <c r="G160" s="15" t="s">
        <v>540</v>
      </c>
      <c r="H160" s="16" t="s">
        <v>791</v>
      </c>
      <c r="I160" s="22">
        <v>50</v>
      </c>
      <c r="J160" s="46" t="s">
        <v>604</v>
      </c>
      <c r="K160" s="42" t="str">
        <f t="shared" si="8"/>
        <v/>
      </c>
      <c r="L160" s="43" t="str">
        <f t="shared" si="9"/>
        <v/>
      </c>
      <c r="M160" s="43"/>
      <c r="N160" s="44"/>
      <c r="O160" s="44"/>
      <c r="P160" s="45"/>
      <c r="Q160" s="20" t="e">
        <f t="shared" si="10"/>
        <v>#DIV/0!</v>
      </c>
      <c r="R160" s="20" t="e">
        <f t="shared" si="11"/>
        <v>#DIV/0!</v>
      </c>
      <c r="S160" s="44"/>
    </row>
    <row r="161" spans="1:19" s="21" customFormat="1" x14ac:dyDescent="0.25">
      <c r="A161" s="15">
        <v>160</v>
      </c>
      <c r="B161" s="15" t="s">
        <v>761</v>
      </c>
      <c r="C161" s="16" t="s">
        <v>597</v>
      </c>
      <c r="D161" s="25" t="s">
        <v>597</v>
      </c>
      <c r="E161" s="18" t="s">
        <v>807</v>
      </c>
      <c r="F161" s="26" t="s">
        <v>791</v>
      </c>
      <c r="G161" s="15" t="s">
        <v>540</v>
      </c>
      <c r="H161" s="16" t="s">
        <v>791</v>
      </c>
      <c r="I161" s="22">
        <v>20</v>
      </c>
      <c r="J161" s="46" t="s">
        <v>604</v>
      </c>
      <c r="K161" s="42" t="str">
        <f t="shared" si="8"/>
        <v/>
      </c>
      <c r="L161" s="43" t="str">
        <f t="shared" si="9"/>
        <v/>
      </c>
      <c r="M161" s="43"/>
      <c r="N161" s="44"/>
      <c r="O161" s="44"/>
      <c r="P161" s="45"/>
      <c r="Q161" s="20" t="e">
        <f t="shared" si="10"/>
        <v>#DIV/0!</v>
      </c>
      <c r="R161" s="20" t="e">
        <f t="shared" si="11"/>
        <v>#DIV/0!</v>
      </c>
      <c r="S161" s="44"/>
    </row>
    <row r="162" spans="1:19" s="21" customFormat="1" x14ac:dyDescent="0.25">
      <c r="A162" s="15">
        <v>161</v>
      </c>
      <c r="B162" s="15" t="s">
        <v>762</v>
      </c>
      <c r="C162" s="16" t="s">
        <v>597</v>
      </c>
      <c r="D162" s="25" t="s">
        <v>597</v>
      </c>
      <c r="E162" s="18" t="s">
        <v>807</v>
      </c>
      <c r="F162" s="26" t="s">
        <v>791</v>
      </c>
      <c r="G162" s="15" t="s">
        <v>540</v>
      </c>
      <c r="H162" s="16" t="s">
        <v>791</v>
      </c>
      <c r="I162" s="22">
        <v>200</v>
      </c>
      <c r="J162" s="46" t="s">
        <v>604</v>
      </c>
      <c r="K162" s="42" t="str">
        <f t="shared" si="8"/>
        <v/>
      </c>
      <c r="L162" s="43" t="str">
        <f t="shared" si="9"/>
        <v/>
      </c>
      <c r="M162" s="43"/>
      <c r="N162" s="44"/>
      <c r="O162" s="44"/>
      <c r="P162" s="45"/>
      <c r="Q162" s="20" t="e">
        <f t="shared" si="10"/>
        <v>#DIV/0!</v>
      </c>
      <c r="R162" s="20" t="e">
        <f t="shared" si="11"/>
        <v>#DIV/0!</v>
      </c>
      <c r="S162" s="44"/>
    </row>
    <row r="163" spans="1:19" s="21" customFormat="1" x14ac:dyDescent="0.25">
      <c r="A163" s="15">
        <v>162</v>
      </c>
      <c r="B163" s="15" t="s">
        <v>763</v>
      </c>
      <c r="C163" s="16" t="s">
        <v>597</v>
      </c>
      <c r="D163" s="25" t="s">
        <v>597</v>
      </c>
      <c r="E163" s="18" t="s">
        <v>807</v>
      </c>
      <c r="F163" s="26" t="s">
        <v>791</v>
      </c>
      <c r="G163" s="15" t="s">
        <v>540</v>
      </c>
      <c r="H163" s="16" t="s">
        <v>791</v>
      </c>
      <c r="I163" s="22">
        <v>130</v>
      </c>
      <c r="J163" s="46" t="s">
        <v>604</v>
      </c>
      <c r="K163" s="42" t="str">
        <f t="shared" si="8"/>
        <v/>
      </c>
      <c r="L163" s="43" t="str">
        <f t="shared" si="9"/>
        <v/>
      </c>
      <c r="M163" s="43"/>
      <c r="N163" s="44"/>
      <c r="O163" s="44"/>
      <c r="P163" s="45"/>
      <c r="Q163" s="20" t="e">
        <f t="shared" si="10"/>
        <v>#DIV/0!</v>
      </c>
      <c r="R163" s="20" t="e">
        <f t="shared" si="11"/>
        <v>#DIV/0!</v>
      </c>
      <c r="S163" s="44"/>
    </row>
    <row r="164" spans="1:19" s="21" customFormat="1" x14ac:dyDescent="0.25">
      <c r="A164" s="15">
        <v>163</v>
      </c>
      <c r="B164" s="15" t="s">
        <v>764</v>
      </c>
      <c r="C164" s="16" t="s">
        <v>597</v>
      </c>
      <c r="D164" s="25" t="s">
        <v>597</v>
      </c>
      <c r="E164" s="18" t="s">
        <v>807</v>
      </c>
      <c r="F164" s="26" t="s">
        <v>791</v>
      </c>
      <c r="G164" s="15" t="s">
        <v>540</v>
      </c>
      <c r="H164" s="16" t="s">
        <v>791</v>
      </c>
      <c r="I164" s="22">
        <v>300</v>
      </c>
      <c r="J164" s="46" t="s">
        <v>604</v>
      </c>
      <c r="K164" s="42" t="str">
        <f t="shared" si="8"/>
        <v/>
      </c>
      <c r="L164" s="43" t="str">
        <f t="shared" si="9"/>
        <v/>
      </c>
      <c r="M164" s="43"/>
      <c r="N164" s="44"/>
      <c r="O164" s="44"/>
      <c r="P164" s="45"/>
      <c r="Q164" s="20" t="e">
        <f t="shared" si="10"/>
        <v>#DIV/0!</v>
      </c>
      <c r="R164" s="20" t="e">
        <f t="shared" si="11"/>
        <v>#DIV/0!</v>
      </c>
      <c r="S164" s="44"/>
    </row>
    <row r="165" spans="1:19" s="21" customFormat="1" x14ac:dyDescent="0.25">
      <c r="A165" s="15">
        <v>164</v>
      </c>
      <c r="B165" s="15" t="s">
        <v>765</v>
      </c>
      <c r="C165" s="16" t="s">
        <v>597</v>
      </c>
      <c r="D165" s="25" t="s">
        <v>597</v>
      </c>
      <c r="E165" s="18" t="s">
        <v>807</v>
      </c>
      <c r="F165" s="26" t="s">
        <v>791</v>
      </c>
      <c r="G165" s="15" t="s">
        <v>540</v>
      </c>
      <c r="H165" s="16" t="s">
        <v>791</v>
      </c>
      <c r="I165" s="22">
        <v>100</v>
      </c>
      <c r="J165" s="46" t="s">
        <v>604</v>
      </c>
      <c r="K165" s="42" t="str">
        <f t="shared" si="8"/>
        <v/>
      </c>
      <c r="L165" s="43" t="str">
        <f t="shared" si="9"/>
        <v/>
      </c>
      <c r="M165" s="43"/>
      <c r="N165" s="44"/>
      <c r="O165" s="44"/>
      <c r="P165" s="45"/>
      <c r="Q165" s="20" t="e">
        <f t="shared" si="10"/>
        <v>#DIV/0!</v>
      </c>
      <c r="R165" s="20" t="e">
        <f t="shared" si="11"/>
        <v>#DIV/0!</v>
      </c>
      <c r="S165" s="44"/>
    </row>
    <row r="166" spans="1:19" s="21" customFormat="1" x14ac:dyDescent="0.25">
      <c r="A166" s="15">
        <v>165</v>
      </c>
      <c r="B166" s="15" t="s">
        <v>766</v>
      </c>
      <c r="C166" s="16" t="s">
        <v>597</v>
      </c>
      <c r="D166" s="25" t="s">
        <v>597</v>
      </c>
      <c r="E166" s="18" t="s">
        <v>807</v>
      </c>
      <c r="F166" s="26" t="s">
        <v>791</v>
      </c>
      <c r="G166" s="15" t="s">
        <v>540</v>
      </c>
      <c r="H166" s="16" t="s">
        <v>791</v>
      </c>
      <c r="I166" s="22">
        <v>160</v>
      </c>
      <c r="J166" s="46" t="s">
        <v>604</v>
      </c>
      <c r="K166" s="42" t="str">
        <f t="shared" si="8"/>
        <v/>
      </c>
      <c r="L166" s="43" t="str">
        <f t="shared" si="9"/>
        <v/>
      </c>
      <c r="M166" s="43"/>
      <c r="N166" s="44"/>
      <c r="O166" s="44"/>
      <c r="P166" s="45"/>
      <c r="Q166" s="20" t="e">
        <f t="shared" si="10"/>
        <v>#DIV/0!</v>
      </c>
      <c r="R166" s="20" t="e">
        <f t="shared" si="11"/>
        <v>#DIV/0!</v>
      </c>
      <c r="S166" s="44"/>
    </row>
    <row r="167" spans="1:19" s="21" customFormat="1" x14ac:dyDescent="0.25">
      <c r="A167" s="15">
        <v>166</v>
      </c>
      <c r="B167" s="15" t="s">
        <v>767</v>
      </c>
      <c r="C167" s="16" t="s">
        <v>597</v>
      </c>
      <c r="D167" s="25" t="s">
        <v>597</v>
      </c>
      <c r="E167" s="18" t="s">
        <v>807</v>
      </c>
      <c r="F167" s="26" t="s">
        <v>791</v>
      </c>
      <c r="G167" s="15" t="s">
        <v>540</v>
      </c>
      <c r="H167" s="16" t="s">
        <v>791</v>
      </c>
      <c r="I167" s="22">
        <v>80</v>
      </c>
      <c r="J167" s="46" t="s">
        <v>604</v>
      </c>
      <c r="K167" s="42" t="str">
        <f t="shared" si="8"/>
        <v/>
      </c>
      <c r="L167" s="43" t="str">
        <f t="shared" si="9"/>
        <v/>
      </c>
      <c r="M167" s="43"/>
      <c r="N167" s="44"/>
      <c r="O167" s="44"/>
      <c r="P167" s="45"/>
      <c r="Q167" s="20" t="e">
        <f t="shared" si="10"/>
        <v>#DIV/0!</v>
      </c>
      <c r="R167" s="20" t="e">
        <f t="shared" si="11"/>
        <v>#DIV/0!</v>
      </c>
      <c r="S167" s="44"/>
    </row>
    <row r="168" spans="1:19" s="21" customFormat="1" x14ac:dyDescent="0.25">
      <c r="A168" s="15">
        <v>167</v>
      </c>
      <c r="B168" s="15" t="s">
        <v>768</v>
      </c>
      <c r="C168" s="16" t="s">
        <v>597</v>
      </c>
      <c r="D168" s="25" t="s">
        <v>597</v>
      </c>
      <c r="E168" s="18" t="s">
        <v>807</v>
      </c>
      <c r="F168" s="26" t="s">
        <v>791</v>
      </c>
      <c r="G168" s="15" t="s">
        <v>540</v>
      </c>
      <c r="H168" s="16" t="s">
        <v>791</v>
      </c>
      <c r="I168" s="22">
        <v>100</v>
      </c>
      <c r="J168" s="46" t="s">
        <v>604</v>
      </c>
      <c r="K168" s="42" t="str">
        <f t="shared" si="8"/>
        <v/>
      </c>
      <c r="L168" s="43" t="str">
        <f t="shared" si="9"/>
        <v/>
      </c>
      <c r="M168" s="43"/>
      <c r="N168" s="44"/>
      <c r="O168" s="44"/>
      <c r="P168" s="45"/>
      <c r="Q168" s="20" t="e">
        <f t="shared" si="10"/>
        <v>#DIV/0!</v>
      </c>
      <c r="R168" s="20" t="e">
        <f t="shared" si="11"/>
        <v>#DIV/0!</v>
      </c>
      <c r="S168" s="44"/>
    </row>
    <row r="169" spans="1:19" s="21" customFormat="1" x14ac:dyDescent="0.25">
      <c r="A169" s="15">
        <v>168</v>
      </c>
      <c r="B169" s="15" t="s">
        <v>769</v>
      </c>
      <c r="C169" s="16" t="s">
        <v>597</v>
      </c>
      <c r="D169" s="25" t="s">
        <v>597</v>
      </c>
      <c r="E169" s="18" t="s">
        <v>807</v>
      </c>
      <c r="F169" s="26" t="s">
        <v>791</v>
      </c>
      <c r="G169" s="15" t="s">
        <v>540</v>
      </c>
      <c r="H169" s="16" t="s">
        <v>791</v>
      </c>
      <c r="I169" s="22">
        <v>150</v>
      </c>
      <c r="J169" s="46" t="s">
        <v>604</v>
      </c>
      <c r="K169" s="42" t="str">
        <f t="shared" si="8"/>
        <v/>
      </c>
      <c r="L169" s="43" t="str">
        <f t="shared" si="9"/>
        <v/>
      </c>
      <c r="M169" s="43"/>
      <c r="N169" s="44"/>
      <c r="O169" s="44"/>
      <c r="P169" s="45"/>
      <c r="Q169" s="20" t="e">
        <f t="shared" si="10"/>
        <v>#DIV/0!</v>
      </c>
      <c r="R169" s="20" t="e">
        <f t="shared" si="11"/>
        <v>#DIV/0!</v>
      </c>
      <c r="S169" s="44"/>
    </row>
    <row r="170" spans="1:19" s="21" customFormat="1" x14ac:dyDescent="0.25">
      <c r="A170" s="15">
        <v>169</v>
      </c>
      <c r="B170" s="15" t="s">
        <v>770</v>
      </c>
      <c r="C170" s="16" t="s">
        <v>597</v>
      </c>
      <c r="D170" s="25" t="s">
        <v>597</v>
      </c>
      <c r="E170" s="18" t="s">
        <v>807</v>
      </c>
      <c r="F170" s="26" t="s">
        <v>791</v>
      </c>
      <c r="G170" s="15" t="s">
        <v>540</v>
      </c>
      <c r="H170" s="16" t="s">
        <v>791</v>
      </c>
      <c r="I170" s="22">
        <v>15</v>
      </c>
      <c r="J170" s="46" t="s">
        <v>604</v>
      </c>
      <c r="K170" s="42" t="str">
        <f t="shared" si="8"/>
        <v/>
      </c>
      <c r="L170" s="43" t="str">
        <f t="shared" si="9"/>
        <v/>
      </c>
      <c r="M170" s="43"/>
      <c r="N170" s="44"/>
      <c r="O170" s="44"/>
      <c r="P170" s="45"/>
      <c r="Q170" s="20" t="e">
        <f t="shared" si="10"/>
        <v>#DIV/0!</v>
      </c>
      <c r="R170" s="20" t="e">
        <f t="shared" si="11"/>
        <v>#DIV/0!</v>
      </c>
      <c r="S170" s="44"/>
    </row>
    <row r="171" spans="1:19" s="21" customFormat="1" x14ac:dyDescent="0.25">
      <c r="A171" s="15">
        <v>170</v>
      </c>
      <c r="B171" s="15" t="s">
        <v>771</v>
      </c>
      <c r="C171" s="16" t="s">
        <v>597</v>
      </c>
      <c r="D171" s="25" t="s">
        <v>597</v>
      </c>
      <c r="E171" s="18" t="s">
        <v>807</v>
      </c>
      <c r="F171" s="26" t="s">
        <v>791</v>
      </c>
      <c r="G171" s="15" t="s">
        <v>540</v>
      </c>
      <c r="H171" s="16" t="s">
        <v>791</v>
      </c>
      <c r="I171" s="22">
        <v>300</v>
      </c>
      <c r="J171" s="46" t="s">
        <v>604</v>
      </c>
      <c r="K171" s="42" t="str">
        <f t="shared" si="8"/>
        <v/>
      </c>
      <c r="L171" s="43" t="str">
        <f t="shared" si="9"/>
        <v/>
      </c>
      <c r="M171" s="43"/>
      <c r="N171" s="44"/>
      <c r="O171" s="44"/>
      <c r="P171" s="45"/>
      <c r="Q171" s="20" t="e">
        <f t="shared" si="10"/>
        <v>#DIV/0!</v>
      </c>
      <c r="R171" s="20" t="e">
        <f t="shared" si="11"/>
        <v>#DIV/0!</v>
      </c>
      <c r="S171" s="44"/>
    </row>
    <row r="172" spans="1:19" s="21" customFormat="1" x14ac:dyDescent="0.25">
      <c r="A172" s="15">
        <v>171</v>
      </c>
      <c r="B172" s="15" t="s">
        <v>772</v>
      </c>
      <c r="C172" s="16" t="s">
        <v>597</v>
      </c>
      <c r="D172" s="25" t="s">
        <v>597</v>
      </c>
      <c r="E172" s="18" t="s">
        <v>807</v>
      </c>
      <c r="F172" s="26" t="s">
        <v>791</v>
      </c>
      <c r="G172" s="15" t="s">
        <v>540</v>
      </c>
      <c r="H172" s="16" t="s">
        <v>791</v>
      </c>
      <c r="I172" s="22">
        <v>800</v>
      </c>
      <c r="J172" s="46" t="s">
        <v>604</v>
      </c>
      <c r="K172" s="42" t="str">
        <f t="shared" si="8"/>
        <v/>
      </c>
      <c r="L172" s="43" t="str">
        <f t="shared" si="9"/>
        <v/>
      </c>
      <c r="M172" s="43"/>
      <c r="N172" s="44"/>
      <c r="O172" s="44"/>
      <c r="P172" s="45"/>
      <c r="Q172" s="20" t="e">
        <f t="shared" si="10"/>
        <v>#DIV/0!</v>
      </c>
      <c r="R172" s="20" t="e">
        <f t="shared" si="11"/>
        <v>#DIV/0!</v>
      </c>
      <c r="S172" s="44"/>
    </row>
    <row r="173" spans="1:19" s="21" customFormat="1" x14ac:dyDescent="0.25">
      <c r="A173" s="15">
        <v>172</v>
      </c>
      <c r="B173" s="15" t="s">
        <v>773</v>
      </c>
      <c r="C173" s="16" t="s">
        <v>597</v>
      </c>
      <c r="D173" s="25" t="s">
        <v>597</v>
      </c>
      <c r="E173" s="18" t="s">
        <v>807</v>
      </c>
      <c r="F173" s="26" t="s">
        <v>791</v>
      </c>
      <c r="G173" s="15" t="s">
        <v>540</v>
      </c>
      <c r="H173" s="16" t="s">
        <v>791</v>
      </c>
      <c r="I173" s="22">
        <v>315</v>
      </c>
      <c r="J173" s="46" t="s">
        <v>604</v>
      </c>
      <c r="K173" s="42" t="str">
        <f t="shared" si="8"/>
        <v/>
      </c>
      <c r="L173" s="43" t="str">
        <f t="shared" si="9"/>
        <v/>
      </c>
      <c r="M173" s="43"/>
      <c r="N173" s="44"/>
      <c r="O173" s="44"/>
      <c r="P173" s="45"/>
      <c r="Q173" s="20" t="e">
        <f t="shared" si="10"/>
        <v>#DIV/0!</v>
      </c>
      <c r="R173" s="20" t="e">
        <f t="shared" si="11"/>
        <v>#DIV/0!</v>
      </c>
      <c r="S173" s="44"/>
    </row>
    <row r="174" spans="1:19" s="21" customFormat="1" x14ac:dyDescent="0.25">
      <c r="A174" s="15">
        <v>173</v>
      </c>
      <c r="B174" s="15" t="s">
        <v>774</v>
      </c>
      <c r="C174" s="16" t="s">
        <v>597</v>
      </c>
      <c r="D174" s="25" t="s">
        <v>597</v>
      </c>
      <c r="E174" s="18" t="s">
        <v>807</v>
      </c>
      <c r="F174" s="26" t="s">
        <v>791</v>
      </c>
      <c r="G174" s="15" t="s">
        <v>540</v>
      </c>
      <c r="H174" s="16" t="s">
        <v>791</v>
      </c>
      <c r="I174" s="22">
        <v>20</v>
      </c>
      <c r="J174" s="46" t="s">
        <v>604</v>
      </c>
      <c r="K174" s="42" t="str">
        <f t="shared" si="8"/>
        <v/>
      </c>
      <c r="L174" s="43" t="str">
        <f t="shared" si="9"/>
        <v/>
      </c>
      <c r="M174" s="43"/>
      <c r="N174" s="44"/>
      <c r="O174" s="44"/>
      <c r="P174" s="45"/>
      <c r="Q174" s="20" t="e">
        <f t="shared" si="10"/>
        <v>#DIV/0!</v>
      </c>
      <c r="R174" s="20" t="e">
        <f t="shared" si="11"/>
        <v>#DIV/0!</v>
      </c>
      <c r="S174" s="44"/>
    </row>
    <row r="175" spans="1:19" s="21" customFormat="1" x14ac:dyDescent="0.25">
      <c r="A175" s="15">
        <v>174</v>
      </c>
      <c r="B175" s="15" t="s">
        <v>775</v>
      </c>
      <c r="C175" s="16" t="s">
        <v>597</v>
      </c>
      <c r="D175" s="25" t="s">
        <v>597</v>
      </c>
      <c r="E175" s="18" t="s">
        <v>807</v>
      </c>
      <c r="F175" s="26" t="s">
        <v>791</v>
      </c>
      <c r="G175" s="15" t="s">
        <v>540</v>
      </c>
      <c r="H175" s="16" t="s">
        <v>791</v>
      </c>
      <c r="I175" s="22">
        <v>45</v>
      </c>
      <c r="J175" s="46" t="s">
        <v>604</v>
      </c>
      <c r="K175" s="42" t="str">
        <f t="shared" si="8"/>
        <v/>
      </c>
      <c r="L175" s="43" t="str">
        <f t="shared" si="9"/>
        <v/>
      </c>
      <c r="M175" s="43"/>
      <c r="N175" s="44"/>
      <c r="O175" s="44"/>
      <c r="P175" s="45"/>
      <c r="Q175" s="20" t="e">
        <f t="shared" si="10"/>
        <v>#DIV/0!</v>
      </c>
      <c r="R175" s="20" t="e">
        <f t="shared" si="11"/>
        <v>#DIV/0!</v>
      </c>
      <c r="S175" s="44"/>
    </row>
    <row r="176" spans="1:19" s="21" customFormat="1" x14ac:dyDescent="0.25">
      <c r="A176" s="15">
        <v>175</v>
      </c>
      <c r="B176" s="15" t="s">
        <v>776</v>
      </c>
      <c r="C176" s="16" t="s">
        <v>597</v>
      </c>
      <c r="D176" s="25" t="s">
        <v>597</v>
      </c>
      <c r="E176" s="18" t="s">
        <v>807</v>
      </c>
      <c r="F176" s="26" t="s">
        <v>791</v>
      </c>
      <c r="G176" s="15" t="s">
        <v>540</v>
      </c>
      <c r="H176" s="16" t="s">
        <v>791</v>
      </c>
      <c r="I176" s="22">
        <v>30</v>
      </c>
      <c r="J176" s="46" t="s">
        <v>604</v>
      </c>
      <c r="K176" s="42" t="str">
        <f t="shared" si="8"/>
        <v/>
      </c>
      <c r="L176" s="43" t="str">
        <f t="shared" si="9"/>
        <v/>
      </c>
      <c r="M176" s="43"/>
      <c r="N176" s="44"/>
      <c r="O176" s="44"/>
      <c r="P176" s="45"/>
      <c r="Q176" s="20" t="e">
        <f t="shared" si="10"/>
        <v>#DIV/0!</v>
      </c>
      <c r="R176" s="20" t="e">
        <f t="shared" si="11"/>
        <v>#DIV/0!</v>
      </c>
      <c r="S176" s="44"/>
    </row>
    <row r="177" spans="1:19" s="21" customFormat="1" x14ac:dyDescent="0.25">
      <c r="A177" s="15">
        <v>176</v>
      </c>
      <c r="B177" s="15" t="s">
        <v>777</v>
      </c>
      <c r="C177" s="16" t="s">
        <v>597</v>
      </c>
      <c r="D177" s="25" t="s">
        <v>597</v>
      </c>
      <c r="E177" s="18" t="s">
        <v>807</v>
      </c>
      <c r="F177" s="26" t="s">
        <v>791</v>
      </c>
      <c r="G177" s="15" t="s">
        <v>540</v>
      </c>
      <c r="H177" s="16" t="s">
        <v>791</v>
      </c>
      <c r="I177" s="22">
        <v>180</v>
      </c>
      <c r="J177" s="46" t="s">
        <v>604</v>
      </c>
      <c r="K177" s="42" t="str">
        <f t="shared" si="8"/>
        <v/>
      </c>
      <c r="L177" s="43" t="str">
        <f t="shared" si="9"/>
        <v/>
      </c>
      <c r="M177" s="43"/>
      <c r="N177" s="44"/>
      <c r="O177" s="44"/>
      <c r="P177" s="45"/>
      <c r="Q177" s="20" t="e">
        <f t="shared" si="10"/>
        <v>#DIV/0!</v>
      </c>
      <c r="R177" s="20" t="e">
        <f t="shared" si="11"/>
        <v>#DIV/0!</v>
      </c>
      <c r="S177" s="44"/>
    </row>
    <row r="178" spans="1:19" s="21" customFormat="1" x14ac:dyDescent="0.25">
      <c r="A178" s="15">
        <v>177</v>
      </c>
      <c r="B178" s="15" t="s">
        <v>778</v>
      </c>
      <c r="C178" s="16" t="s">
        <v>597</v>
      </c>
      <c r="D178" s="25" t="s">
        <v>597</v>
      </c>
      <c r="E178" s="18" t="s">
        <v>807</v>
      </c>
      <c r="F178" s="26" t="s">
        <v>791</v>
      </c>
      <c r="G178" s="15" t="s">
        <v>540</v>
      </c>
      <c r="H178" s="16" t="s">
        <v>791</v>
      </c>
      <c r="I178" s="22">
        <v>100</v>
      </c>
      <c r="J178" s="46" t="s">
        <v>604</v>
      </c>
      <c r="K178" s="42" t="str">
        <f t="shared" si="8"/>
        <v/>
      </c>
      <c r="L178" s="43" t="str">
        <f t="shared" si="9"/>
        <v/>
      </c>
      <c r="M178" s="43"/>
      <c r="N178" s="44"/>
      <c r="O178" s="44"/>
      <c r="P178" s="45"/>
      <c r="Q178" s="20" t="e">
        <f t="shared" si="10"/>
        <v>#DIV/0!</v>
      </c>
      <c r="R178" s="20" t="e">
        <f t="shared" si="11"/>
        <v>#DIV/0!</v>
      </c>
      <c r="S178" s="44"/>
    </row>
    <row r="179" spans="1:19" s="21" customFormat="1" x14ac:dyDescent="0.25">
      <c r="A179" s="15">
        <v>178</v>
      </c>
      <c r="B179" s="15" t="s">
        <v>779</v>
      </c>
      <c r="C179" s="16" t="s">
        <v>597</v>
      </c>
      <c r="D179" s="25" t="s">
        <v>597</v>
      </c>
      <c r="E179" s="18" t="s">
        <v>807</v>
      </c>
      <c r="F179" s="26" t="s">
        <v>791</v>
      </c>
      <c r="G179" s="15" t="s">
        <v>540</v>
      </c>
      <c r="H179" s="16" t="s">
        <v>791</v>
      </c>
      <c r="I179" s="22">
        <v>75</v>
      </c>
      <c r="J179" s="46" t="s">
        <v>604</v>
      </c>
      <c r="K179" s="42" t="str">
        <f t="shared" si="8"/>
        <v/>
      </c>
      <c r="L179" s="43" t="str">
        <f t="shared" si="9"/>
        <v/>
      </c>
      <c r="M179" s="43"/>
      <c r="N179" s="44"/>
      <c r="O179" s="44"/>
      <c r="P179" s="45"/>
      <c r="Q179" s="20" t="e">
        <f t="shared" si="10"/>
        <v>#DIV/0!</v>
      </c>
      <c r="R179" s="20" t="e">
        <f t="shared" si="11"/>
        <v>#DIV/0!</v>
      </c>
      <c r="S179" s="44"/>
    </row>
    <row r="180" spans="1:19" s="21" customFormat="1" x14ac:dyDescent="0.25">
      <c r="A180" s="15">
        <v>179</v>
      </c>
      <c r="B180" s="15" t="s">
        <v>780</v>
      </c>
      <c r="C180" s="16" t="s">
        <v>597</v>
      </c>
      <c r="D180" s="25" t="s">
        <v>597</v>
      </c>
      <c r="E180" s="18" t="s">
        <v>807</v>
      </c>
      <c r="F180" s="26" t="s">
        <v>791</v>
      </c>
      <c r="G180" s="15" t="s">
        <v>540</v>
      </c>
      <c r="H180" s="16" t="s">
        <v>791</v>
      </c>
      <c r="I180" s="22">
        <v>25</v>
      </c>
      <c r="J180" s="46" t="s">
        <v>604</v>
      </c>
      <c r="K180" s="42" t="str">
        <f t="shared" si="8"/>
        <v/>
      </c>
      <c r="L180" s="43" t="str">
        <f t="shared" si="9"/>
        <v/>
      </c>
      <c r="M180" s="43"/>
      <c r="N180" s="44"/>
      <c r="O180" s="44"/>
      <c r="P180" s="45"/>
      <c r="Q180" s="20" t="e">
        <f t="shared" si="10"/>
        <v>#DIV/0!</v>
      </c>
      <c r="R180" s="20" t="e">
        <f t="shared" si="11"/>
        <v>#DIV/0!</v>
      </c>
      <c r="S180" s="44"/>
    </row>
    <row r="181" spans="1:19" s="21" customFormat="1" x14ac:dyDescent="0.25">
      <c r="A181" s="15">
        <v>180</v>
      </c>
      <c r="B181" s="15" t="s">
        <v>781</v>
      </c>
      <c r="C181" s="16" t="s">
        <v>597</v>
      </c>
      <c r="D181" s="25" t="s">
        <v>597</v>
      </c>
      <c r="E181" s="18" t="s">
        <v>807</v>
      </c>
      <c r="F181" s="26" t="s">
        <v>791</v>
      </c>
      <c r="G181" s="15" t="s">
        <v>540</v>
      </c>
      <c r="H181" s="16" t="s">
        <v>791</v>
      </c>
      <c r="I181" s="22">
        <v>40</v>
      </c>
      <c r="J181" s="46" t="s">
        <v>604</v>
      </c>
      <c r="K181" s="42" t="str">
        <f t="shared" si="8"/>
        <v/>
      </c>
      <c r="L181" s="43" t="str">
        <f t="shared" si="9"/>
        <v/>
      </c>
      <c r="M181" s="43"/>
      <c r="N181" s="44"/>
      <c r="O181" s="44"/>
      <c r="P181" s="45"/>
      <c r="Q181" s="20" t="e">
        <f t="shared" si="10"/>
        <v>#DIV/0!</v>
      </c>
      <c r="R181" s="20" t="e">
        <f t="shared" si="11"/>
        <v>#DIV/0!</v>
      </c>
      <c r="S181" s="44"/>
    </row>
    <row r="182" spans="1:19" s="21" customFormat="1" x14ac:dyDescent="0.25">
      <c r="A182" s="15">
        <v>181</v>
      </c>
      <c r="B182" s="15" t="s">
        <v>782</v>
      </c>
      <c r="C182" s="16" t="s">
        <v>597</v>
      </c>
      <c r="D182" s="25" t="s">
        <v>597</v>
      </c>
      <c r="E182" s="18" t="s">
        <v>807</v>
      </c>
      <c r="F182" s="26" t="s">
        <v>791</v>
      </c>
      <c r="G182" s="15" t="s">
        <v>540</v>
      </c>
      <c r="H182" s="16" t="s">
        <v>791</v>
      </c>
      <c r="I182" s="22">
        <v>150</v>
      </c>
      <c r="J182" s="46" t="s">
        <v>604</v>
      </c>
      <c r="K182" s="42" t="str">
        <f t="shared" si="8"/>
        <v/>
      </c>
      <c r="L182" s="43" t="str">
        <f t="shared" si="9"/>
        <v/>
      </c>
      <c r="M182" s="43"/>
      <c r="N182" s="44"/>
      <c r="O182" s="44"/>
      <c r="P182" s="45"/>
      <c r="Q182" s="20" t="e">
        <f t="shared" si="10"/>
        <v>#DIV/0!</v>
      </c>
      <c r="R182" s="20" t="e">
        <f t="shared" si="11"/>
        <v>#DIV/0!</v>
      </c>
      <c r="S182" s="44"/>
    </row>
    <row r="183" spans="1:19" s="21" customFormat="1" x14ac:dyDescent="0.25">
      <c r="A183" s="15">
        <v>182</v>
      </c>
      <c r="B183" s="15" t="s">
        <v>783</v>
      </c>
      <c r="C183" s="16" t="s">
        <v>597</v>
      </c>
      <c r="D183" s="25" t="s">
        <v>597</v>
      </c>
      <c r="E183" s="18" t="s">
        <v>807</v>
      </c>
      <c r="F183" s="26" t="s">
        <v>791</v>
      </c>
      <c r="G183" s="15" t="s">
        <v>540</v>
      </c>
      <c r="H183" s="16" t="s">
        <v>791</v>
      </c>
      <c r="I183" s="22">
        <v>100</v>
      </c>
      <c r="J183" s="46" t="s">
        <v>604</v>
      </c>
      <c r="K183" s="42" t="str">
        <f t="shared" si="8"/>
        <v/>
      </c>
      <c r="L183" s="43" t="str">
        <f t="shared" si="9"/>
        <v/>
      </c>
      <c r="M183" s="43"/>
      <c r="N183" s="44"/>
      <c r="O183" s="44"/>
      <c r="P183" s="45"/>
      <c r="Q183" s="20" t="e">
        <f t="shared" si="10"/>
        <v>#DIV/0!</v>
      </c>
      <c r="R183" s="20" t="e">
        <f t="shared" si="11"/>
        <v>#DIV/0!</v>
      </c>
      <c r="S183" s="44"/>
    </row>
    <row r="184" spans="1:19" s="21" customFormat="1" x14ac:dyDescent="0.25">
      <c r="A184" s="15">
        <v>183</v>
      </c>
      <c r="B184" s="15" t="s">
        <v>162</v>
      </c>
      <c r="C184" s="16" t="s">
        <v>472</v>
      </c>
      <c r="D184" s="17" t="s">
        <v>486</v>
      </c>
      <c r="E184" s="18" t="s">
        <v>808</v>
      </c>
      <c r="F184" s="23">
        <v>10</v>
      </c>
      <c r="G184" s="15" t="s">
        <v>532</v>
      </c>
      <c r="H184" s="16">
        <v>1</v>
      </c>
      <c r="I184" s="22">
        <v>10</v>
      </c>
      <c r="J184" s="46" t="s">
        <v>604</v>
      </c>
      <c r="K184" s="42" t="str">
        <f t="shared" si="8"/>
        <v/>
      </c>
      <c r="L184" s="43" t="str">
        <f t="shared" si="9"/>
        <v/>
      </c>
      <c r="M184" s="43"/>
      <c r="N184" s="44"/>
      <c r="O184" s="44"/>
      <c r="P184" s="45"/>
      <c r="Q184" s="20" t="e">
        <f t="shared" si="10"/>
        <v>#DIV/0!</v>
      </c>
      <c r="R184" s="20" t="e">
        <f t="shared" si="11"/>
        <v>#DIV/0!</v>
      </c>
      <c r="S184" s="44"/>
    </row>
    <row r="185" spans="1:19" s="21" customFormat="1" x14ac:dyDescent="0.25">
      <c r="A185" s="15">
        <v>184</v>
      </c>
      <c r="B185" s="15" t="s">
        <v>695</v>
      </c>
      <c r="C185" s="16" t="s">
        <v>597</v>
      </c>
      <c r="D185" s="25" t="s">
        <v>597</v>
      </c>
      <c r="E185" s="18" t="s">
        <v>809</v>
      </c>
      <c r="F185" s="26" t="s">
        <v>791</v>
      </c>
      <c r="G185" s="15" t="s">
        <v>540</v>
      </c>
      <c r="H185" s="16" t="s">
        <v>791</v>
      </c>
      <c r="I185" s="22">
        <v>100</v>
      </c>
      <c r="J185" s="46" t="s">
        <v>604</v>
      </c>
      <c r="K185" s="42" t="str">
        <f t="shared" si="8"/>
        <v/>
      </c>
      <c r="L185" s="43" t="str">
        <f t="shared" si="9"/>
        <v/>
      </c>
      <c r="M185" s="43"/>
      <c r="N185" s="44"/>
      <c r="O185" s="44"/>
      <c r="P185" s="45"/>
      <c r="Q185" s="20" t="e">
        <f t="shared" si="10"/>
        <v>#DIV/0!</v>
      </c>
      <c r="R185" s="20" t="e">
        <f t="shared" si="11"/>
        <v>#DIV/0!</v>
      </c>
      <c r="S185" s="44"/>
    </row>
    <row r="186" spans="1:19" s="21" customFormat="1" x14ac:dyDescent="0.25">
      <c r="A186" s="15">
        <v>185</v>
      </c>
      <c r="B186" s="15" t="s">
        <v>698</v>
      </c>
      <c r="C186" s="16" t="s">
        <v>597</v>
      </c>
      <c r="D186" s="25" t="s">
        <v>597</v>
      </c>
      <c r="E186" s="18" t="s">
        <v>809</v>
      </c>
      <c r="F186" s="26" t="s">
        <v>791</v>
      </c>
      <c r="G186" s="15" t="s">
        <v>540</v>
      </c>
      <c r="H186" s="16" t="s">
        <v>791</v>
      </c>
      <c r="I186" s="22">
        <v>50</v>
      </c>
      <c r="J186" s="46" t="s">
        <v>604</v>
      </c>
      <c r="K186" s="42" t="str">
        <f t="shared" si="8"/>
        <v/>
      </c>
      <c r="L186" s="43" t="str">
        <f t="shared" si="9"/>
        <v/>
      </c>
      <c r="M186" s="43"/>
      <c r="N186" s="44"/>
      <c r="O186" s="44"/>
      <c r="P186" s="45"/>
      <c r="Q186" s="20" t="e">
        <f t="shared" si="10"/>
        <v>#DIV/0!</v>
      </c>
      <c r="R186" s="20" t="e">
        <f t="shared" si="11"/>
        <v>#DIV/0!</v>
      </c>
      <c r="S186" s="44"/>
    </row>
    <row r="187" spans="1:19" s="21" customFormat="1" x14ac:dyDescent="0.25">
      <c r="A187" s="15">
        <v>186</v>
      </c>
      <c r="B187" s="15" t="s">
        <v>699</v>
      </c>
      <c r="C187" s="16" t="s">
        <v>597</v>
      </c>
      <c r="D187" s="25" t="s">
        <v>597</v>
      </c>
      <c r="E187" s="18" t="s">
        <v>809</v>
      </c>
      <c r="F187" s="26" t="s">
        <v>791</v>
      </c>
      <c r="G187" s="15" t="s">
        <v>540</v>
      </c>
      <c r="H187" s="16" t="s">
        <v>791</v>
      </c>
      <c r="I187" s="22">
        <v>20</v>
      </c>
      <c r="J187" s="46" t="s">
        <v>604</v>
      </c>
      <c r="K187" s="42" t="str">
        <f t="shared" si="8"/>
        <v/>
      </c>
      <c r="L187" s="43" t="str">
        <f t="shared" si="9"/>
        <v/>
      </c>
      <c r="M187" s="43"/>
      <c r="N187" s="44"/>
      <c r="O187" s="44"/>
      <c r="P187" s="45"/>
      <c r="Q187" s="20" t="e">
        <f t="shared" si="10"/>
        <v>#DIV/0!</v>
      </c>
      <c r="R187" s="20" t="e">
        <f t="shared" si="11"/>
        <v>#DIV/0!</v>
      </c>
      <c r="S187" s="44"/>
    </row>
    <row r="188" spans="1:19" s="21" customFormat="1" x14ac:dyDescent="0.25">
      <c r="A188" s="15">
        <v>187</v>
      </c>
      <c r="B188" s="15" t="s">
        <v>700</v>
      </c>
      <c r="C188" s="16" t="s">
        <v>597</v>
      </c>
      <c r="D188" s="25" t="s">
        <v>597</v>
      </c>
      <c r="E188" s="18" t="s">
        <v>809</v>
      </c>
      <c r="F188" s="26" t="s">
        <v>791</v>
      </c>
      <c r="G188" s="15" t="s">
        <v>540</v>
      </c>
      <c r="H188" s="16" t="s">
        <v>791</v>
      </c>
      <c r="I188" s="22">
        <v>10</v>
      </c>
      <c r="J188" s="46" t="s">
        <v>604</v>
      </c>
      <c r="K188" s="42" t="str">
        <f t="shared" si="8"/>
        <v/>
      </c>
      <c r="L188" s="43" t="str">
        <f t="shared" si="9"/>
        <v/>
      </c>
      <c r="M188" s="43"/>
      <c r="N188" s="44"/>
      <c r="O188" s="44"/>
      <c r="P188" s="45"/>
      <c r="Q188" s="20" t="e">
        <f t="shared" si="10"/>
        <v>#DIV/0!</v>
      </c>
      <c r="R188" s="20" t="e">
        <f t="shared" si="11"/>
        <v>#DIV/0!</v>
      </c>
      <c r="S188" s="44"/>
    </row>
    <row r="189" spans="1:19" s="21" customFormat="1" x14ac:dyDescent="0.25">
      <c r="A189" s="15">
        <v>188</v>
      </c>
      <c r="B189" s="15" t="s">
        <v>701</v>
      </c>
      <c r="C189" s="16" t="s">
        <v>597</v>
      </c>
      <c r="D189" s="25" t="s">
        <v>597</v>
      </c>
      <c r="E189" s="18" t="s">
        <v>809</v>
      </c>
      <c r="F189" s="26" t="s">
        <v>791</v>
      </c>
      <c r="G189" s="15" t="s">
        <v>540</v>
      </c>
      <c r="H189" s="16" t="s">
        <v>791</v>
      </c>
      <c r="I189" s="22">
        <v>300</v>
      </c>
      <c r="J189" s="46" t="s">
        <v>604</v>
      </c>
      <c r="K189" s="42" t="str">
        <f t="shared" si="8"/>
        <v/>
      </c>
      <c r="L189" s="43" t="str">
        <f t="shared" si="9"/>
        <v/>
      </c>
      <c r="M189" s="43"/>
      <c r="N189" s="44"/>
      <c r="O189" s="44"/>
      <c r="P189" s="45"/>
      <c r="Q189" s="20" t="e">
        <f t="shared" si="10"/>
        <v>#DIV/0!</v>
      </c>
      <c r="R189" s="20" t="e">
        <f t="shared" si="11"/>
        <v>#DIV/0!</v>
      </c>
      <c r="S189" s="44"/>
    </row>
    <row r="190" spans="1:19" s="21" customFormat="1" x14ac:dyDescent="0.25">
      <c r="A190" s="15">
        <v>189</v>
      </c>
      <c r="B190" s="15" t="s">
        <v>739</v>
      </c>
      <c r="C190" s="16" t="s">
        <v>597</v>
      </c>
      <c r="D190" s="25" t="s">
        <v>597</v>
      </c>
      <c r="E190" s="18" t="s">
        <v>809</v>
      </c>
      <c r="F190" s="26" t="s">
        <v>791</v>
      </c>
      <c r="G190" s="15" t="s">
        <v>540</v>
      </c>
      <c r="H190" s="16" t="s">
        <v>791</v>
      </c>
      <c r="I190" s="22">
        <v>30</v>
      </c>
      <c r="J190" s="46" t="s">
        <v>604</v>
      </c>
      <c r="K190" s="42" t="str">
        <f t="shared" si="8"/>
        <v/>
      </c>
      <c r="L190" s="43" t="str">
        <f t="shared" si="9"/>
        <v/>
      </c>
      <c r="M190" s="43"/>
      <c r="N190" s="44"/>
      <c r="O190" s="44"/>
      <c r="P190" s="45"/>
      <c r="Q190" s="20" t="e">
        <f t="shared" si="10"/>
        <v>#DIV/0!</v>
      </c>
      <c r="R190" s="20" t="e">
        <f t="shared" si="11"/>
        <v>#DIV/0!</v>
      </c>
      <c r="S190" s="44"/>
    </row>
    <row r="191" spans="1:19" s="21" customFormat="1" x14ac:dyDescent="0.25">
      <c r="A191" s="15">
        <v>190</v>
      </c>
      <c r="B191" s="15" t="s">
        <v>740</v>
      </c>
      <c r="C191" s="16" t="s">
        <v>597</v>
      </c>
      <c r="D191" s="25" t="s">
        <v>597</v>
      </c>
      <c r="E191" s="18" t="s">
        <v>809</v>
      </c>
      <c r="F191" s="26" t="s">
        <v>791</v>
      </c>
      <c r="G191" s="15" t="s">
        <v>540</v>
      </c>
      <c r="H191" s="16" t="s">
        <v>791</v>
      </c>
      <c r="I191" s="22">
        <v>40</v>
      </c>
      <c r="J191" s="46" t="s">
        <v>604</v>
      </c>
      <c r="K191" s="42" t="str">
        <f t="shared" si="8"/>
        <v/>
      </c>
      <c r="L191" s="43" t="str">
        <f t="shared" si="9"/>
        <v/>
      </c>
      <c r="M191" s="43"/>
      <c r="N191" s="44"/>
      <c r="O191" s="44"/>
      <c r="P191" s="45"/>
      <c r="Q191" s="20" t="e">
        <f t="shared" si="10"/>
        <v>#DIV/0!</v>
      </c>
      <c r="R191" s="20" t="e">
        <f t="shared" si="11"/>
        <v>#DIV/0!</v>
      </c>
      <c r="S191" s="44"/>
    </row>
    <row r="192" spans="1:19" s="21" customFormat="1" x14ac:dyDescent="0.25">
      <c r="A192" s="15">
        <v>191</v>
      </c>
      <c r="B192" s="15" t="s">
        <v>741</v>
      </c>
      <c r="C192" s="16" t="s">
        <v>597</v>
      </c>
      <c r="D192" s="25" t="s">
        <v>597</v>
      </c>
      <c r="E192" s="18" t="s">
        <v>809</v>
      </c>
      <c r="F192" s="26" t="s">
        <v>791</v>
      </c>
      <c r="G192" s="15" t="s">
        <v>540</v>
      </c>
      <c r="H192" s="16" t="s">
        <v>791</v>
      </c>
      <c r="I192" s="22">
        <v>70</v>
      </c>
      <c r="J192" s="46" t="s">
        <v>604</v>
      </c>
      <c r="K192" s="42" t="str">
        <f t="shared" si="8"/>
        <v/>
      </c>
      <c r="L192" s="43" t="str">
        <f t="shared" si="9"/>
        <v/>
      </c>
      <c r="M192" s="43"/>
      <c r="N192" s="44"/>
      <c r="O192" s="44"/>
      <c r="P192" s="45"/>
      <c r="Q192" s="20" t="e">
        <f t="shared" si="10"/>
        <v>#DIV/0!</v>
      </c>
      <c r="R192" s="20" t="e">
        <f t="shared" si="11"/>
        <v>#DIV/0!</v>
      </c>
      <c r="S192" s="44"/>
    </row>
    <row r="193" spans="1:19" s="21" customFormat="1" x14ac:dyDescent="0.25">
      <c r="A193" s="15">
        <v>192</v>
      </c>
      <c r="B193" s="15" t="s">
        <v>742</v>
      </c>
      <c r="C193" s="16" t="s">
        <v>597</v>
      </c>
      <c r="D193" s="25" t="s">
        <v>597</v>
      </c>
      <c r="E193" s="18" t="s">
        <v>809</v>
      </c>
      <c r="F193" s="26" t="s">
        <v>791</v>
      </c>
      <c r="G193" s="15" t="s">
        <v>540</v>
      </c>
      <c r="H193" s="16" t="s">
        <v>791</v>
      </c>
      <c r="I193" s="22">
        <v>50</v>
      </c>
      <c r="J193" s="46" t="s">
        <v>604</v>
      </c>
      <c r="K193" s="42" t="str">
        <f t="shared" si="8"/>
        <v/>
      </c>
      <c r="L193" s="43" t="str">
        <f t="shared" si="9"/>
        <v/>
      </c>
      <c r="M193" s="43"/>
      <c r="N193" s="44"/>
      <c r="O193" s="44"/>
      <c r="P193" s="45"/>
      <c r="Q193" s="20" t="e">
        <f t="shared" si="10"/>
        <v>#DIV/0!</v>
      </c>
      <c r="R193" s="20" t="e">
        <f t="shared" si="11"/>
        <v>#DIV/0!</v>
      </c>
      <c r="S193" s="44"/>
    </row>
    <row r="194" spans="1:19" s="21" customFormat="1" x14ac:dyDescent="0.25">
      <c r="A194" s="15">
        <v>193</v>
      </c>
      <c r="B194" s="15" t="s">
        <v>743</v>
      </c>
      <c r="C194" s="16" t="s">
        <v>597</v>
      </c>
      <c r="D194" s="25" t="s">
        <v>597</v>
      </c>
      <c r="E194" s="18" t="s">
        <v>809</v>
      </c>
      <c r="F194" s="26" t="s">
        <v>791</v>
      </c>
      <c r="G194" s="15" t="s">
        <v>540</v>
      </c>
      <c r="H194" s="16" t="s">
        <v>791</v>
      </c>
      <c r="I194" s="22">
        <v>90</v>
      </c>
      <c r="J194" s="46" t="s">
        <v>604</v>
      </c>
      <c r="K194" s="42" t="str">
        <f t="shared" ref="K194:K257" si="12">IF(J194="ja",C194,"")</f>
        <v/>
      </c>
      <c r="L194" s="43" t="str">
        <f t="shared" ref="L194:L257" si="13">IF(J194="ja",D194,"")</f>
        <v/>
      </c>
      <c r="M194" s="43"/>
      <c r="N194" s="44"/>
      <c r="O194" s="44"/>
      <c r="P194" s="45"/>
      <c r="Q194" s="20" t="e">
        <f t="shared" si="10"/>
        <v>#DIV/0!</v>
      </c>
      <c r="R194" s="20" t="e">
        <f t="shared" si="11"/>
        <v>#DIV/0!</v>
      </c>
      <c r="S194" s="44"/>
    </row>
    <row r="195" spans="1:19" s="21" customFormat="1" x14ac:dyDescent="0.25">
      <c r="A195" s="15">
        <v>194</v>
      </c>
      <c r="B195" s="15" t="s">
        <v>744</v>
      </c>
      <c r="C195" s="16" t="s">
        <v>597</v>
      </c>
      <c r="D195" s="25" t="s">
        <v>597</v>
      </c>
      <c r="E195" s="18" t="s">
        <v>809</v>
      </c>
      <c r="F195" s="26" t="s">
        <v>791</v>
      </c>
      <c r="G195" s="15" t="s">
        <v>540</v>
      </c>
      <c r="H195" s="16" t="s">
        <v>791</v>
      </c>
      <c r="I195" s="22">
        <v>50</v>
      </c>
      <c r="J195" s="46" t="s">
        <v>604</v>
      </c>
      <c r="K195" s="42" t="str">
        <f t="shared" si="12"/>
        <v/>
      </c>
      <c r="L195" s="43" t="str">
        <f t="shared" si="13"/>
        <v/>
      </c>
      <c r="M195" s="43"/>
      <c r="N195" s="44"/>
      <c r="O195" s="44"/>
      <c r="P195" s="45"/>
      <c r="Q195" s="20" t="e">
        <f t="shared" ref="Q195:Q258" si="14">P195/O195</f>
        <v>#DIV/0!</v>
      </c>
      <c r="R195" s="20" t="e">
        <f t="shared" ref="R195:R258" si="15">Q195*I195</f>
        <v>#DIV/0!</v>
      </c>
      <c r="S195" s="44"/>
    </row>
    <row r="196" spans="1:19" s="21" customFormat="1" x14ac:dyDescent="0.25">
      <c r="A196" s="15">
        <v>195</v>
      </c>
      <c r="B196" s="15" t="s">
        <v>529</v>
      </c>
      <c r="C196" s="16" t="s">
        <v>597</v>
      </c>
      <c r="D196" s="25" t="s">
        <v>597</v>
      </c>
      <c r="E196" s="18" t="s">
        <v>809</v>
      </c>
      <c r="F196" s="26" t="s">
        <v>791</v>
      </c>
      <c r="G196" s="15" t="s">
        <v>540</v>
      </c>
      <c r="H196" s="16" t="s">
        <v>791</v>
      </c>
      <c r="I196" s="22">
        <v>20</v>
      </c>
      <c r="J196" s="46" t="s">
        <v>604</v>
      </c>
      <c r="K196" s="42" t="str">
        <f t="shared" si="12"/>
        <v/>
      </c>
      <c r="L196" s="43" t="str">
        <f t="shared" si="13"/>
        <v/>
      </c>
      <c r="M196" s="43"/>
      <c r="N196" s="44"/>
      <c r="O196" s="44"/>
      <c r="P196" s="45"/>
      <c r="Q196" s="20" t="e">
        <f t="shared" si="14"/>
        <v>#DIV/0!</v>
      </c>
      <c r="R196" s="20" t="e">
        <f t="shared" si="15"/>
        <v>#DIV/0!</v>
      </c>
      <c r="S196" s="44"/>
    </row>
    <row r="197" spans="1:19" s="21" customFormat="1" x14ac:dyDescent="0.25">
      <c r="A197" s="15">
        <v>196</v>
      </c>
      <c r="B197" s="15" t="s">
        <v>586</v>
      </c>
      <c r="C197" s="16" t="s">
        <v>22</v>
      </c>
      <c r="D197" s="17" t="s">
        <v>585</v>
      </c>
      <c r="E197" s="18" t="s">
        <v>810</v>
      </c>
      <c r="F197" s="19">
        <v>29</v>
      </c>
      <c r="G197" s="15" t="s">
        <v>31</v>
      </c>
      <c r="H197" s="16">
        <v>8</v>
      </c>
      <c r="I197" s="22">
        <v>232</v>
      </c>
      <c r="J197" s="46" t="s">
        <v>604</v>
      </c>
      <c r="K197" s="42" t="str">
        <f t="shared" si="12"/>
        <v/>
      </c>
      <c r="L197" s="43" t="str">
        <f t="shared" si="13"/>
        <v/>
      </c>
      <c r="M197" s="43"/>
      <c r="N197" s="44"/>
      <c r="O197" s="44"/>
      <c r="P197" s="45"/>
      <c r="Q197" s="20" t="e">
        <f t="shared" si="14"/>
        <v>#DIV/0!</v>
      </c>
      <c r="R197" s="20" t="e">
        <f t="shared" si="15"/>
        <v>#DIV/0!</v>
      </c>
      <c r="S197" s="44"/>
    </row>
    <row r="198" spans="1:19" s="21" customFormat="1" x14ac:dyDescent="0.25">
      <c r="A198" s="15">
        <v>197</v>
      </c>
      <c r="B198" s="15" t="s">
        <v>521</v>
      </c>
      <c r="C198" s="16" t="s">
        <v>522</v>
      </c>
      <c r="D198" s="17" t="s">
        <v>484</v>
      </c>
      <c r="E198" s="18" t="s">
        <v>810</v>
      </c>
      <c r="F198" s="23">
        <v>7</v>
      </c>
      <c r="G198" s="15" t="s">
        <v>31</v>
      </c>
      <c r="H198" s="16">
        <v>4</v>
      </c>
      <c r="I198" s="22">
        <v>28</v>
      </c>
      <c r="J198" s="46" t="s">
        <v>604</v>
      </c>
      <c r="K198" s="42" t="str">
        <f t="shared" si="12"/>
        <v/>
      </c>
      <c r="L198" s="43" t="str">
        <f t="shared" si="13"/>
        <v/>
      </c>
      <c r="M198" s="43"/>
      <c r="N198" s="44"/>
      <c r="O198" s="44"/>
      <c r="P198" s="45"/>
      <c r="Q198" s="20" t="e">
        <f t="shared" si="14"/>
        <v>#DIV/0!</v>
      </c>
      <c r="R198" s="20" t="e">
        <f t="shared" si="15"/>
        <v>#DIV/0!</v>
      </c>
      <c r="S198" s="44"/>
    </row>
    <row r="199" spans="1:19" s="21" customFormat="1" x14ac:dyDescent="0.25">
      <c r="A199" s="15">
        <v>198</v>
      </c>
      <c r="B199" s="15" t="s">
        <v>590</v>
      </c>
      <c r="C199" s="16" t="s">
        <v>22</v>
      </c>
      <c r="D199" s="17" t="s">
        <v>589</v>
      </c>
      <c r="E199" s="18" t="s">
        <v>810</v>
      </c>
      <c r="F199" s="23">
        <v>13</v>
      </c>
      <c r="G199" s="15" t="s">
        <v>31</v>
      </c>
      <c r="H199" s="16">
        <v>5</v>
      </c>
      <c r="I199" s="22">
        <v>65</v>
      </c>
      <c r="J199" s="46" t="s">
        <v>604</v>
      </c>
      <c r="K199" s="42" t="str">
        <f t="shared" si="12"/>
        <v/>
      </c>
      <c r="L199" s="43" t="str">
        <f t="shared" si="13"/>
        <v/>
      </c>
      <c r="M199" s="43"/>
      <c r="N199" s="44"/>
      <c r="O199" s="44"/>
      <c r="P199" s="45"/>
      <c r="Q199" s="20" t="e">
        <f t="shared" si="14"/>
        <v>#DIV/0!</v>
      </c>
      <c r="R199" s="20" t="e">
        <f t="shared" si="15"/>
        <v>#DIV/0!</v>
      </c>
      <c r="S199" s="44"/>
    </row>
    <row r="200" spans="1:19" s="21" customFormat="1" x14ac:dyDescent="0.25">
      <c r="A200" s="15">
        <v>199</v>
      </c>
      <c r="B200" s="15" t="s">
        <v>580</v>
      </c>
      <c r="C200" s="16" t="s">
        <v>22</v>
      </c>
      <c r="D200" s="17" t="s">
        <v>581</v>
      </c>
      <c r="E200" s="18" t="s">
        <v>810</v>
      </c>
      <c r="F200" s="23">
        <v>27</v>
      </c>
      <c r="G200" s="15" t="s">
        <v>31</v>
      </c>
      <c r="H200" s="16">
        <v>4</v>
      </c>
      <c r="I200" s="22">
        <v>108</v>
      </c>
      <c r="J200" s="46" t="s">
        <v>604</v>
      </c>
      <c r="K200" s="42" t="str">
        <f t="shared" si="12"/>
        <v/>
      </c>
      <c r="L200" s="43" t="str">
        <f t="shared" si="13"/>
        <v/>
      </c>
      <c r="M200" s="43"/>
      <c r="N200" s="44"/>
      <c r="O200" s="44"/>
      <c r="P200" s="45"/>
      <c r="Q200" s="20" t="e">
        <f t="shared" si="14"/>
        <v>#DIV/0!</v>
      </c>
      <c r="R200" s="20" t="e">
        <f t="shared" si="15"/>
        <v>#DIV/0!</v>
      </c>
      <c r="S200" s="44"/>
    </row>
    <row r="201" spans="1:19" s="21" customFormat="1" x14ac:dyDescent="0.25">
      <c r="A201" s="15">
        <v>200</v>
      </c>
      <c r="B201" s="15" t="s">
        <v>587</v>
      </c>
      <c r="C201" s="16" t="s">
        <v>22</v>
      </c>
      <c r="D201" s="17" t="s">
        <v>588</v>
      </c>
      <c r="E201" s="18" t="s">
        <v>810</v>
      </c>
      <c r="F201" s="23">
        <v>4</v>
      </c>
      <c r="G201" s="15" t="s">
        <v>31</v>
      </c>
      <c r="H201" s="16">
        <v>24</v>
      </c>
      <c r="I201" s="22">
        <v>96</v>
      </c>
      <c r="J201" s="46" t="s">
        <v>604</v>
      </c>
      <c r="K201" s="42" t="str">
        <f t="shared" si="12"/>
        <v/>
      </c>
      <c r="L201" s="43" t="str">
        <f t="shared" si="13"/>
        <v/>
      </c>
      <c r="M201" s="43"/>
      <c r="N201" s="44"/>
      <c r="O201" s="44"/>
      <c r="P201" s="45"/>
      <c r="Q201" s="20" t="e">
        <f t="shared" si="14"/>
        <v>#DIV/0!</v>
      </c>
      <c r="R201" s="20" t="e">
        <f t="shared" si="15"/>
        <v>#DIV/0!</v>
      </c>
      <c r="S201" s="44"/>
    </row>
    <row r="202" spans="1:19" s="21" customFormat="1" x14ac:dyDescent="0.25">
      <c r="A202" s="15">
        <v>201</v>
      </c>
      <c r="B202" s="15" t="s">
        <v>786</v>
      </c>
      <c r="C202" s="16" t="s">
        <v>22</v>
      </c>
      <c r="D202" s="29" t="s">
        <v>591</v>
      </c>
      <c r="E202" s="18" t="s">
        <v>810</v>
      </c>
      <c r="F202" s="23">
        <v>16</v>
      </c>
      <c r="G202" s="15" t="s">
        <v>31</v>
      </c>
      <c r="H202" s="16">
        <v>10</v>
      </c>
      <c r="I202" s="22">
        <v>160</v>
      </c>
      <c r="J202" s="46" t="s">
        <v>604</v>
      </c>
      <c r="K202" s="42" t="str">
        <f t="shared" si="12"/>
        <v/>
      </c>
      <c r="L202" s="43" t="str">
        <f t="shared" si="13"/>
        <v/>
      </c>
      <c r="M202" s="43"/>
      <c r="N202" s="44"/>
      <c r="O202" s="44"/>
      <c r="P202" s="45"/>
      <c r="Q202" s="20" t="e">
        <f t="shared" si="14"/>
        <v>#DIV/0!</v>
      </c>
      <c r="R202" s="20" t="e">
        <f t="shared" si="15"/>
        <v>#DIV/0!</v>
      </c>
      <c r="S202" s="44"/>
    </row>
    <row r="203" spans="1:19" s="21" customFormat="1" x14ac:dyDescent="0.25">
      <c r="A203" s="15">
        <v>202</v>
      </c>
      <c r="B203" s="15" t="s">
        <v>584</v>
      </c>
      <c r="C203" s="16" t="s">
        <v>22</v>
      </c>
      <c r="D203" s="17" t="s">
        <v>34</v>
      </c>
      <c r="E203" s="18" t="s">
        <v>810</v>
      </c>
      <c r="F203" s="23">
        <v>3</v>
      </c>
      <c r="G203" s="15" t="s">
        <v>31</v>
      </c>
      <c r="H203" s="16">
        <v>20</v>
      </c>
      <c r="I203" s="22">
        <v>60</v>
      </c>
      <c r="J203" s="46" t="s">
        <v>604</v>
      </c>
      <c r="K203" s="42" t="str">
        <f t="shared" si="12"/>
        <v/>
      </c>
      <c r="L203" s="43" t="str">
        <f t="shared" si="13"/>
        <v/>
      </c>
      <c r="M203" s="43"/>
      <c r="N203" s="44"/>
      <c r="O203" s="44"/>
      <c r="P203" s="45"/>
      <c r="Q203" s="20" t="e">
        <f t="shared" si="14"/>
        <v>#DIV/0!</v>
      </c>
      <c r="R203" s="20" t="e">
        <f t="shared" si="15"/>
        <v>#DIV/0!</v>
      </c>
      <c r="S203" s="44"/>
    </row>
    <row r="204" spans="1:19" s="21" customFormat="1" x14ac:dyDescent="0.25">
      <c r="A204" s="15">
        <v>203</v>
      </c>
      <c r="B204" s="15" t="s">
        <v>29</v>
      </c>
      <c r="C204" s="16" t="s">
        <v>22</v>
      </c>
      <c r="D204" s="17" t="s">
        <v>579</v>
      </c>
      <c r="E204" s="18" t="s">
        <v>810</v>
      </c>
      <c r="F204" s="27">
        <v>160</v>
      </c>
      <c r="G204" s="15" t="s">
        <v>532</v>
      </c>
      <c r="H204" s="16">
        <v>1</v>
      </c>
      <c r="I204" s="22">
        <v>160</v>
      </c>
      <c r="J204" s="46" t="s">
        <v>604</v>
      </c>
      <c r="K204" s="42" t="str">
        <f t="shared" si="12"/>
        <v/>
      </c>
      <c r="L204" s="43" t="str">
        <f t="shared" si="13"/>
        <v/>
      </c>
      <c r="M204" s="43"/>
      <c r="N204" s="44"/>
      <c r="O204" s="44"/>
      <c r="P204" s="45"/>
      <c r="Q204" s="20" t="e">
        <f t="shared" si="14"/>
        <v>#DIV/0!</v>
      </c>
      <c r="R204" s="20" t="e">
        <f t="shared" si="15"/>
        <v>#DIV/0!</v>
      </c>
      <c r="S204" s="44"/>
    </row>
    <row r="205" spans="1:19" s="21" customFormat="1" x14ac:dyDescent="0.25">
      <c r="A205" s="15">
        <v>204</v>
      </c>
      <c r="B205" s="15" t="s">
        <v>26</v>
      </c>
      <c r="C205" s="16" t="s">
        <v>27</v>
      </c>
      <c r="D205" s="30" t="s">
        <v>28</v>
      </c>
      <c r="E205" s="18" t="s">
        <v>810</v>
      </c>
      <c r="F205" s="27">
        <v>160</v>
      </c>
      <c r="G205" s="15" t="s">
        <v>532</v>
      </c>
      <c r="H205" s="16">
        <v>1</v>
      </c>
      <c r="I205" s="22">
        <v>160</v>
      </c>
      <c r="J205" s="46" t="s">
        <v>604</v>
      </c>
      <c r="K205" s="42" t="str">
        <f t="shared" si="12"/>
        <v/>
      </c>
      <c r="L205" s="43" t="str">
        <f t="shared" si="13"/>
        <v/>
      </c>
      <c r="M205" s="43"/>
      <c r="N205" s="44"/>
      <c r="O205" s="44"/>
      <c r="P205" s="45"/>
      <c r="Q205" s="20" t="e">
        <f t="shared" si="14"/>
        <v>#DIV/0!</v>
      </c>
      <c r="R205" s="20" t="e">
        <f t="shared" si="15"/>
        <v>#DIV/0!</v>
      </c>
      <c r="S205" s="44"/>
    </row>
    <row r="206" spans="1:19" s="21" customFormat="1" x14ac:dyDescent="0.25">
      <c r="A206" s="15">
        <v>205</v>
      </c>
      <c r="B206" s="15" t="s">
        <v>592</v>
      </c>
      <c r="C206" s="16" t="s">
        <v>593</v>
      </c>
      <c r="D206" s="17" t="s">
        <v>35</v>
      </c>
      <c r="E206" s="18" t="s">
        <v>810</v>
      </c>
      <c r="F206" s="27">
        <v>40</v>
      </c>
      <c r="G206" s="15" t="s">
        <v>532</v>
      </c>
      <c r="H206" s="16">
        <v>1</v>
      </c>
      <c r="I206" s="22">
        <v>40</v>
      </c>
      <c r="J206" s="46" t="s">
        <v>604</v>
      </c>
      <c r="K206" s="42" t="str">
        <f t="shared" si="12"/>
        <v/>
      </c>
      <c r="L206" s="43" t="str">
        <f t="shared" si="13"/>
        <v/>
      </c>
      <c r="M206" s="43"/>
      <c r="N206" s="44"/>
      <c r="O206" s="44"/>
      <c r="P206" s="45"/>
      <c r="Q206" s="20" t="e">
        <f t="shared" si="14"/>
        <v>#DIV/0!</v>
      </c>
      <c r="R206" s="20" t="e">
        <f t="shared" si="15"/>
        <v>#DIV/0!</v>
      </c>
      <c r="S206" s="44"/>
    </row>
    <row r="207" spans="1:19" s="21" customFormat="1" x14ac:dyDescent="0.25">
      <c r="A207" s="15">
        <v>206</v>
      </c>
      <c r="B207" s="15" t="s">
        <v>23</v>
      </c>
      <c r="C207" s="16" t="s">
        <v>24</v>
      </c>
      <c r="D207" s="17" t="s">
        <v>25</v>
      </c>
      <c r="E207" s="18" t="s">
        <v>810</v>
      </c>
      <c r="F207" s="27">
        <v>28</v>
      </c>
      <c r="G207" s="15" t="s">
        <v>532</v>
      </c>
      <c r="H207" s="16">
        <v>1</v>
      </c>
      <c r="I207" s="22">
        <v>28</v>
      </c>
      <c r="J207" s="46" t="s">
        <v>604</v>
      </c>
      <c r="K207" s="42" t="str">
        <f t="shared" si="12"/>
        <v/>
      </c>
      <c r="L207" s="43" t="str">
        <f t="shared" si="13"/>
        <v/>
      </c>
      <c r="M207" s="43"/>
      <c r="N207" s="44"/>
      <c r="O207" s="44"/>
      <c r="P207" s="45"/>
      <c r="Q207" s="20" t="e">
        <f t="shared" si="14"/>
        <v>#DIV/0!</v>
      </c>
      <c r="R207" s="20" t="e">
        <f t="shared" si="15"/>
        <v>#DIV/0!</v>
      </c>
      <c r="S207" s="44"/>
    </row>
    <row r="208" spans="1:19" s="21" customFormat="1" x14ac:dyDescent="0.25">
      <c r="A208" s="15">
        <v>207</v>
      </c>
      <c r="B208" s="15" t="s">
        <v>582</v>
      </c>
      <c r="C208" s="16" t="s">
        <v>22</v>
      </c>
      <c r="D208" s="17" t="s">
        <v>583</v>
      </c>
      <c r="E208" s="18" t="s">
        <v>810</v>
      </c>
      <c r="F208" s="27">
        <v>20</v>
      </c>
      <c r="G208" s="15" t="s">
        <v>532</v>
      </c>
      <c r="H208" s="16">
        <v>1</v>
      </c>
      <c r="I208" s="22">
        <v>20</v>
      </c>
      <c r="J208" s="46" t="s">
        <v>604</v>
      </c>
      <c r="K208" s="42" t="str">
        <f t="shared" si="12"/>
        <v/>
      </c>
      <c r="L208" s="43" t="str">
        <f t="shared" si="13"/>
        <v/>
      </c>
      <c r="M208" s="43"/>
      <c r="N208" s="44"/>
      <c r="O208" s="44"/>
      <c r="P208" s="45"/>
      <c r="Q208" s="20" t="e">
        <f t="shared" si="14"/>
        <v>#DIV/0!</v>
      </c>
      <c r="R208" s="20" t="e">
        <f t="shared" si="15"/>
        <v>#DIV/0!</v>
      </c>
      <c r="S208" s="44"/>
    </row>
    <row r="209" spans="1:19" s="21" customFormat="1" x14ac:dyDescent="0.25">
      <c r="A209" s="15">
        <v>208</v>
      </c>
      <c r="B209" s="15" t="s">
        <v>501</v>
      </c>
      <c r="C209" s="16" t="s">
        <v>499</v>
      </c>
      <c r="D209" s="17" t="s">
        <v>500</v>
      </c>
      <c r="E209" s="18" t="s">
        <v>811</v>
      </c>
      <c r="F209" s="23">
        <v>26</v>
      </c>
      <c r="G209" s="15" t="s">
        <v>31</v>
      </c>
      <c r="H209" s="16">
        <v>10</v>
      </c>
      <c r="I209" s="22">
        <v>260</v>
      </c>
      <c r="J209" s="46" t="s">
        <v>604</v>
      </c>
      <c r="K209" s="42" t="str">
        <f t="shared" si="12"/>
        <v/>
      </c>
      <c r="L209" s="43" t="str">
        <f t="shared" si="13"/>
        <v/>
      </c>
      <c r="M209" s="43"/>
      <c r="N209" s="44"/>
      <c r="O209" s="44"/>
      <c r="P209" s="45"/>
      <c r="Q209" s="20" t="e">
        <f t="shared" si="14"/>
        <v>#DIV/0!</v>
      </c>
      <c r="R209" s="20" t="e">
        <f t="shared" si="15"/>
        <v>#DIV/0!</v>
      </c>
      <c r="S209" s="44"/>
    </row>
    <row r="210" spans="1:19" s="21" customFormat="1" x14ac:dyDescent="0.25">
      <c r="A210" s="15">
        <v>209</v>
      </c>
      <c r="B210" s="15" t="s">
        <v>46</v>
      </c>
      <c r="C210" s="16" t="s">
        <v>499</v>
      </c>
      <c r="D210" s="17" t="s">
        <v>502</v>
      </c>
      <c r="E210" s="18" t="s">
        <v>811</v>
      </c>
      <c r="F210" s="23">
        <v>2</v>
      </c>
      <c r="G210" s="15" t="s">
        <v>31</v>
      </c>
      <c r="H210" s="16">
        <v>10</v>
      </c>
      <c r="I210" s="22">
        <v>20</v>
      </c>
      <c r="J210" s="46" t="s">
        <v>604</v>
      </c>
      <c r="K210" s="42" t="str">
        <f t="shared" si="12"/>
        <v/>
      </c>
      <c r="L210" s="43" t="str">
        <f t="shared" si="13"/>
        <v/>
      </c>
      <c r="M210" s="43"/>
      <c r="N210" s="44"/>
      <c r="O210" s="44"/>
      <c r="P210" s="45"/>
      <c r="Q210" s="20" t="e">
        <f t="shared" si="14"/>
        <v>#DIV/0!</v>
      </c>
      <c r="R210" s="20" t="e">
        <f t="shared" si="15"/>
        <v>#DIV/0!</v>
      </c>
      <c r="S210" s="44"/>
    </row>
    <row r="211" spans="1:19" s="21" customFormat="1" x14ac:dyDescent="0.25">
      <c r="A211" s="15">
        <v>210</v>
      </c>
      <c r="B211" s="15" t="s">
        <v>81</v>
      </c>
      <c r="C211" s="16" t="s">
        <v>82</v>
      </c>
      <c r="D211" s="17" t="s">
        <v>83</v>
      </c>
      <c r="E211" s="18" t="s">
        <v>812</v>
      </c>
      <c r="F211" s="26" t="s">
        <v>791</v>
      </c>
      <c r="G211" s="15" t="s">
        <v>540</v>
      </c>
      <c r="H211" s="16" t="s">
        <v>791</v>
      </c>
      <c r="I211" s="22">
        <v>220</v>
      </c>
      <c r="J211" s="46" t="s">
        <v>604</v>
      </c>
      <c r="K211" s="42" t="str">
        <f t="shared" si="12"/>
        <v/>
      </c>
      <c r="L211" s="43" t="str">
        <f t="shared" si="13"/>
        <v/>
      </c>
      <c r="M211" s="43"/>
      <c r="N211" s="44"/>
      <c r="O211" s="44"/>
      <c r="P211" s="45"/>
      <c r="Q211" s="20" t="e">
        <f t="shared" si="14"/>
        <v>#DIV/0!</v>
      </c>
      <c r="R211" s="20" t="e">
        <f t="shared" si="15"/>
        <v>#DIV/0!</v>
      </c>
      <c r="S211" s="44"/>
    </row>
    <row r="212" spans="1:19" s="21" customFormat="1" x14ac:dyDescent="0.25">
      <c r="A212" s="15">
        <v>211</v>
      </c>
      <c r="B212" s="15" t="s">
        <v>143</v>
      </c>
      <c r="C212" s="16" t="s">
        <v>67</v>
      </c>
      <c r="D212" s="17" t="s">
        <v>144</v>
      </c>
      <c r="E212" s="18" t="s">
        <v>812</v>
      </c>
      <c r="F212" s="23">
        <v>1</v>
      </c>
      <c r="G212" s="15" t="s">
        <v>31</v>
      </c>
      <c r="H212" s="16">
        <v>100</v>
      </c>
      <c r="I212" s="22">
        <v>100</v>
      </c>
      <c r="J212" s="46" t="s">
        <v>604</v>
      </c>
      <c r="K212" s="42" t="str">
        <f t="shared" si="12"/>
        <v/>
      </c>
      <c r="L212" s="43" t="str">
        <f t="shared" si="13"/>
        <v/>
      </c>
      <c r="M212" s="43"/>
      <c r="N212" s="44"/>
      <c r="O212" s="44"/>
      <c r="P212" s="45"/>
      <c r="Q212" s="20" t="e">
        <f t="shared" si="14"/>
        <v>#DIV/0!</v>
      </c>
      <c r="R212" s="20" t="e">
        <f t="shared" si="15"/>
        <v>#DIV/0!</v>
      </c>
      <c r="S212" s="44"/>
    </row>
    <row r="213" spans="1:19" s="21" customFormat="1" x14ac:dyDescent="0.25">
      <c r="A213" s="15">
        <v>212</v>
      </c>
      <c r="B213" s="15" t="s">
        <v>156</v>
      </c>
      <c r="C213" s="16" t="s">
        <v>82</v>
      </c>
      <c r="D213" s="17" t="s">
        <v>157</v>
      </c>
      <c r="E213" s="18" t="s">
        <v>812</v>
      </c>
      <c r="F213" s="26" t="s">
        <v>791</v>
      </c>
      <c r="G213" s="15" t="s">
        <v>540</v>
      </c>
      <c r="H213" s="16" t="s">
        <v>791</v>
      </c>
      <c r="I213" s="22">
        <v>50</v>
      </c>
      <c r="J213" s="46" t="s">
        <v>604</v>
      </c>
      <c r="K213" s="42" t="str">
        <f t="shared" si="12"/>
        <v/>
      </c>
      <c r="L213" s="43" t="str">
        <f t="shared" si="13"/>
        <v/>
      </c>
      <c r="M213" s="43"/>
      <c r="N213" s="44"/>
      <c r="O213" s="44"/>
      <c r="P213" s="45"/>
      <c r="Q213" s="20" t="e">
        <f t="shared" si="14"/>
        <v>#DIV/0!</v>
      </c>
      <c r="R213" s="20" t="e">
        <f t="shared" si="15"/>
        <v>#DIV/0!</v>
      </c>
      <c r="S213" s="44"/>
    </row>
    <row r="214" spans="1:19" s="21" customFormat="1" x14ac:dyDescent="0.25">
      <c r="A214" s="15">
        <v>213</v>
      </c>
      <c r="B214" s="15" t="s">
        <v>149</v>
      </c>
      <c r="C214" s="16" t="s">
        <v>82</v>
      </c>
      <c r="D214" s="17" t="s">
        <v>150</v>
      </c>
      <c r="E214" s="18" t="s">
        <v>812</v>
      </c>
      <c r="F214" s="26" t="s">
        <v>791</v>
      </c>
      <c r="G214" s="15" t="s">
        <v>540</v>
      </c>
      <c r="H214" s="16" t="s">
        <v>791</v>
      </c>
      <c r="I214" s="22">
        <v>40</v>
      </c>
      <c r="J214" s="46" t="s">
        <v>604</v>
      </c>
      <c r="K214" s="42" t="str">
        <f t="shared" si="12"/>
        <v/>
      </c>
      <c r="L214" s="43" t="str">
        <f t="shared" si="13"/>
        <v/>
      </c>
      <c r="M214" s="43"/>
      <c r="N214" s="44"/>
      <c r="O214" s="44"/>
      <c r="P214" s="45"/>
      <c r="Q214" s="20" t="e">
        <f t="shared" si="14"/>
        <v>#DIV/0!</v>
      </c>
      <c r="R214" s="20" t="e">
        <f t="shared" si="15"/>
        <v>#DIV/0!</v>
      </c>
      <c r="S214" s="44"/>
    </row>
    <row r="215" spans="1:19" s="21" customFormat="1" x14ac:dyDescent="0.25">
      <c r="A215" s="15">
        <v>214</v>
      </c>
      <c r="B215" s="15" t="s">
        <v>163</v>
      </c>
      <c r="C215" s="16" t="s">
        <v>489</v>
      </c>
      <c r="D215" s="25" t="s">
        <v>164</v>
      </c>
      <c r="E215" s="18" t="s">
        <v>812</v>
      </c>
      <c r="F215" s="26" t="s">
        <v>791</v>
      </c>
      <c r="G215" s="15" t="s">
        <v>540</v>
      </c>
      <c r="H215" s="16" t="s">
        <v>791</v>
      </c>
      <c r="I215" s="22">
        <v>20</v>
      </c>
      <c r="J215" s="46" t="s">
        <v>604</v>
      </c>
      <c r="K215" s="42" t="str">
        <f t="shared" si="12"/>
        <v/>
      </c>
      <c r="L215" s="43" t="str">
        <f t="shared" si="13"/>
        <v/>
      </c>
      <c r="M215" s="43"/>
      <c r="N215" s="44"/>
      <c r="O215" s="44"/>
      <c r="P215" s="45"/>
      <c r="Q215" s="20" t="e">
        <f t="shared" si="14"/>
        <v>#DIV/0!</v>
      </c>
      <c r="R215" s="20" t="e">
        <f t="shared" si="15"/>
        <v>#DIV/0!</v>
      </c>
      <c r="S215" s="44"/>
    </row>
    <row r="216" spans="1:19" s="21" customFormat="1" x14ac:dyDescent="0.25">
      <c r="A216" s="15">
        <v>215</v>
      </c>
      <c r="B216" s="15" t="s">
        <v>549</v>
      </c>
      <c r="C216" s="16" t="s">
        <v>90</v>
      </c>
      <c r="D216" s="17" t="s">
        <v>89</v>
      </c>
      <c r="E216" s="18" t="s">
        <v>812</v>
      </c>
      <c r="F216" s="23">
        <v>1</v>
      </c>
      <c r="G216" s="15" t="s">
        <v>532</v>
      </c>
      <c r="H216" s="16">
        <v>1</v>
      </c>
      <c r="I216" s="22">
        <v>1</v>
      </c>
      <c r="J216" s="46" t="s">
        <v>604</v>
      </c>
      <c r="K216" s="42" t="str">
        <f t="shared" si="12"/>
        <v/>
      </c>
      <c r="L216" s="43" t="str">
        <f t="shared" si="13"/>
        <v/>
      </c>
      <c r="M216" s="43"/>
      <c r="N216" s="44"/>
      <c r="O216" s="44"/>
      <c r="P216" s="45"/>
      <c r="Q216" s="20" t="e">
        <f t="shared" si="14"/>
        <v>#DIV/0!</v>
      </c>
      <c r="R216" s="20" t="e">
        <f t="shared" si="15"/>
        <v>#DIV/0!</v>
      </c>
      <c r="S216" s="44"/>
    </row>
    <row r="217" spans="1:19" s="21" customFormat="1" x14ac:dyDescent="0.25">
      <c r="A217" s="15">
        <v>216</v>
      </c>
      <c r="B217" s="15" t="s">
        <v>750</v>
      </c>
      <c r="C217" s="16" t="s">
        <v>597</v>
      </c>
      <c r="D217" s="25" t="s">
        <v>597</v>
      </c>
      <c r="E217" s="18" t="s">
        <v>813</v>
      </c>
      <c r="F217" s="26" t="s">
        <v>791</v>
      </c>
      <c r="G217" s="15" t="s">
        <v>540</v>
      </c>
      <c r="H217" s="16" t="s">
        <v>791</v>
      </c>
      <c r="I217" s="22">
        <v>200</v>
      </c>
      <c r="J217" s="46" t="s">
        <v>604</v>
      </c>
      <c r="K217" s="42" t="str">
        <f t="shared" si="12"/>
        <v/>
      </c>
      <c r="L217" s="43" t="str">
        <f t="shared" si="13"/>
        <v/>
      </c>
      <c r="M217" s="43"/>
      <c r="N217" s="44"/>
      <c r="O217" s="44"/>
      <c r="P217" s="45"/>
      <c r="Q217" s="20" t="e">
        <f t="shared" si="14"/>
        <v>#DIV/0!</v>
      </c>
      <c r="R217" s="20" t="e">
        <f t="shared" si="15"/>
        <v>#DIV/0!</v>
      </c>
      <c r="S217" s="44"/>
    </row>
    <row r="218" spans="1:19" s="21" customFormat="1" x14ac:dyDescent="0.25">
      <c r="A218" s="15">
        <v>217</v>
      </c>
      <c r="B218" s="15" t="s">
        <v>751</v>
      </c>
      <c r="C218" s="16" t="s">
        <v>597</v>
      </c>
      <c r="D218" s="25" t="s">
        <v>597</v>
      </c>
      <c r="E218" s="18" t="s">
        <v>813</v>
      </c>
      <c r="F218" s="26" t="s">
        <v>791</v>
      </c>
      <c r="G218" s="15" t="s">
        <v>540</v>
      </c>
      <c r="H218" s="16" t="s">
        <v>791</v>
      </c>
      <c r="I218" s="22">
        <v>200</v>
      </c>
      <c r="J218" s="46" t="s">
        <v>604</v>
      </c>
      <c r="K218" s="42" t="str">
        <f t="shared" si="12"/>
        <v/>
      </c>
      <c r="L218" s="43" t="str">
        <f t="shared" si="13"/>
        <v/>
      </c>
      <c r="M218" s="43"/>
      <c r="N218" s="44"/>
      <c r="O218" s="44"/>
      <c r="P218" s="45"/>
      <c r="Q218" s="20" t="e">
        <f t="shared" si="14"/>
        <v>#DIV/0!</v>
      </c>
      <c r="R218" s="20" t="e">
        <f t="shared" si="15"/>
        <v>#DIV/0!</v>
      </c>
      <c r="S218" s="44"/>
    </row>
    <row r="219" spans="1:19" s="21" customFormat="1" x14ac:dyDescent="0.25">
      <c r="A219" s="15">
        <v>218</v>
      </c>
      <c r="B219" s="15" t="s">
        <v>752</v>
      </c>
      <c r="C219" s="16" t="s">
        <v>597</v>
      </c>
      <c r="D219" s="25" t="s">
        <v>597</v>
      </c>
      <c r="E219" s="18" t="s">
        <v>813</v>
      </c>
      <c r="F219" s="26" t="s">
        <v>791</v>
      </c>
      <c r="G219" s="15" t="s">
        <v>540</v>
      </c>
      <c r="H219" s="16" t="s">
        <v>791</v>
      </c>
      <c r="I219" s="22">
        <v>300</v>
      </c>
      <c r="J219" s="46" t="s">
        <v>604</v>
      </c>
      <c r="K219" s="42" t="str">
        <f t="shared" si="12"/>
        <v/>
      </c>
      <c r="L219" s="43" t="str">
        <f t="shared" si="13"/>
        <v/>
      </c>
      <c r="M219" s="43"/>
      <c r="N219" s="44"/>
      <c r="O219" s="44"/>
      <c r="P219" s="45"/>
      <c r="Q219" s="20" t="e">
        <f t="shared" si="14"/>
        <v>#DIV/0!</v>
      </c>
      <c r="R219" s="20" t="e">
        <f t="shared" si="15"/>
        <v>#DIV/0!</v>
      </c>
      <c r="S219" s="44"/>
    </row>
    <row r="220" spans="1:19" s="21" customFormat="1" x14ac:dyDescent="0.25">
      <c r="A220" s="15">
        <v>219</v>
      </c>
      <c r="B220" s="15" t="s">
        <v>753</v>
      </c>
      <c r="C220" s="16" t="s">
        <v>597</v>
      </c>
      <c r="D220" s="25" t="s">
        <v>597</v>
      </c>
      <c r="E220" s="18" t="s">
        <v>813</v>
      </c>
      <c r="F220" s="26" t="s">
        <v>791</v>
      </c>
      <c r="G220" s="15" t="s">
        <v>540</v>
      </c>
      <c r="H220" s="16" t="s">
        <v>791</v>
      </c>
      <c r="I220" s="22">
        <v>150</v>
      </c>
      <c r="J220" s="46" t="s">
        <v>604</v>
      </c>
      <c r="K220" s="42" t="str">
        <f t="shared" si="12"/>
        <v/>
      </c>
      <c r="L220" s="43" t="str">
        <f t="shared" si="13"/>
        <v/>
      </c>
      <c r="M220" s="43"/>
      <c r="N220" s="44"/>
      <c r="O220" s="44"/>
      <c r="P220" s="45"/>
      <c r="Q220" s="20" t="e">
        <f t="shared" si="14"/>
        <v>#DIV/0!</v>
      </c>
      <c r="R220" s="20" t="e">
        <f t="shared" si="15"/>
        <v>#DIV/0!</v>
      </c>
      <c r="S220" s="44"/>
    </row>
    <row r="221" spans="1:19" s="21" customFormat="1" x14ac:dyDescent="0.25">
      <c r="A221" s="15">
        <v>220</v>
      </c>
      <c r="B221" s="15" t="s">
        <v>754</v>
      </c>
      <c r="C221" s="16" t="s">
        <v>597</v>
      </c>
      <c r="D221" s="25" t="s">
        <v>597</v>
      </c>
      <c r="E221" s="18" t="s">
        <v>813</v>
      </c>
      <c r="F221" s="26" t="s">
        <v>791</v>
      </c>
      <c r="G221" s="15" t="s">
        <v>540</v>
      </c>
      <c r="H221" s="16" t="s">
        <v>791</v>
      </c>
      <c r="I221" s="22">
        <v>200</v>
      </c>
      <c r="J221" s="46" t="s">
        <v>604</v>
      </c>
      <c r="K221" s="42" t="str">
        <f t="shared" si="12"/>
        <v/>
      </c>
      <c r="L221" s="43" t="str">
        <f t="shared" si="13"/>
        <v/>
      </c>
      <c r="M221" s="43"/>
      <c r="N221" s="44"/>
      <c r="O221" s="44"/>
      <c r="P221" s="45"/>
      <c r="Q221" s="20" t="e">
        <f t="shared" si="14"/>
        <v>#DIV/0!</v>
      </c>
      <c r="R221" s="20" t="e">
        <f t="shared" si="15"/>
        <v>#DIV/0!</v>
      </c>
      <c r="S221" s="44"/>
    </row>
    <row r="222" spans="1:19" s="21" customFormat="1" x14ac:dyDescent="0.25">
      <c r="A222" s="15">
        <v>221</v>
      </c>
      <c r="B222" s="15" t="s">
        <v>755</v>
      </c>
      <c r="C222" s="16" t="s">
        <v>597</v>
      </c>
      <c r="D222" s="25" t="s">
        <v>597</v>
      </c>
      <c r="E222" s="18" t="s">
        <v>813</v>
      </c>
      <c r="F222" s="26" t="s">
        <v>791</v>
      </c>
      <c r="G222" s="15" t="s">
        <v>540</v>
      </c>
      <c r="H222" s="16" t="s">
        <v>791</v>
      </c>
      <c r="I222" s="22">
        <v>50</v>
      </c>
      <c r="J222" s="46" t="s">
        <v>604</v>
      </c>
      <c r="K222" s="42" t="str">
        <f t="shared" si="12"/>
        <v/>
      </c>
      <c r="L222" s="43" t="str">
        <f t="shared" si="13"/>
        <v/>
      </c>
      <c r="M222" s="43"/>
      <c r="N222" s="44"/>
      <c r="O222" s="44"/>
      <c r="P222" s="45"/>
      <c r="Q222" s="20" t="e">
        <f t="shared" si="14"/>
        <v>#DIV/0!</v>
      </c>
      <c r="R222" s="20" t="e">
        <f t="shared" si="15"/>
        <v>#DIV/0!</v>
      </c>
      <c r="S222" s="44"/>
    </row>
    <row r="223" spans="1:19" s="21" customFormat="1" x14ac:dyDescent="0.25">
      <c r="A223" s="15">
        <v>222</v>
      </c>
      <c r="B223" s="15" t="s">
        <v>756</v>
      </c>
      <c r="C223" s="16" t="s">
        <v>597</v>
      </c>
      <c r="D223" s="25" t="s">
        <v>597</v>
      </c>
      <c r="E223" s="18" t="s">
        <v>813</v>
      </c>
      <c r="F223" s="26" t="s">
        <v>791</v>
      </c>
      <c r="G223" s="15" t="s">
        <v>540</v>
      </c>
      <c r="H223" s="16" t="s">
        <v>791</v>
      </c>
      <c r="I223" s="22">
        <v>200</v>
      </c>
      <c r="J223" s="46" t="s">
        <v>604</v>
      </c>
      <c r="K223" s="42" t="str">
        <f t="shared" si="12"/>
        <v/>
      </c>
      <c r="L223" s="43" t="str">
        <f t="shared" si="13"/>
        <v/>
      </c>
      <c r="M223" s="43"/>
      <c r="N223" s="44"/>
      <c r="O223" s="44"/>
      <c r="P223" s="45"/>
      <c r="Q223" s="20" t="e">
        <f t="shared" si="14"/>
        <v>#DIV/0!</v>
      </c>
      <c r="R223" s="20" t="e">
        <f t="shared" si="15"/>
        <v>#DIV/0!</v>
      </c>
      <c r="S223" s="44"/>
    </row>
    <row r="224" spans="1:19" s="21" customFormat="1" x14ac:dyDescent="0.25">
      <c r="A224" s="15">
        <v>223</v>
      </c>
      <c r="B224" s="15" t="s">
        <v>757</v>
      </c>
      <c r="C224" s="16" t="s">
        <v>597</v>
      </c>
      <c r="D224" s="25" t="s">
        <v>597</v>
      </c>
      <c r="E224" s="18" t="s">
        <v>813</v>
      </c>
      <c r="F224" s="26" t="s">
        <v>791</v>
      </c>
      <c r="G224" s="15" t="s">
        <v>540</v>
      </c>
      <c r="H224" s="16" t="s">
        <v>791</v>
      </c>
      <c r="I224" s="22">
        <v>100</v>
      </c>
      <c r="J224" s="46" t="s">
        <v>604</v>
      </c>
      <c r="K224" s="42" t="str">
        <f t="shared" si="12"/>
        <v/>
      </c>
      <c r="L224" s="43" t="str">
        <f t="shared" si="13"/>
        <v/>
      </c>
      <c r="M224" s="43"/>
      <c r="N224" s="44"/>
      <c r="O224" s="44"/>
      <c r="P224" s="45"/>
      <c r="Q224" s="20" t="e">
        <f t="shared" si="14"/>
        <v>#DIV/0!</v>
      </c>
      <c r="R224" s="20" t="e">
        <f t="shared" si="15"/>
        <v>#DIV/0!</v>
      </c>
      <c r="S224" s="44"/>
    </row>
    <row r="225" spans="1:19" s="21" customFormat="1" ht="14.4" customHeight="1" x14ac:dyDescent="0.25">
      <c r="A225" s="15">
        <v>224</v>
      </c>
      <c r="B225" s="15" t="s">
        <v>758</v>
      </c>
      <c r="C225" s="16" t="s">
        <v>597</v>
      </c>
      <c r="D225" s="25" t="s">
        <v>597</v>
      </c>
      <c r="E225" s="18" t="s">
        <v>813</v>
      </c>
      <c r="F225" s="26" t="s">
        <v>791</v>
      </c>
      <c r="G225" s="15" t="s">
        <v>540</v>
      </c>
      <c r="H225" s="16" t="s">
        <v>791</v>
      </c>
      <c r="I225" s="22">
        <v>400</v>
      </c>
      <c r="J225" s="46" t="s">
        <v>604</v>
      </c>
      <c r="K225" s="42" t="str">
        <f t="shared" si="12"/>
        <v/>
      </c>
      <c r="L225" s="43" t="str">
        <f t="shared" si="13"/>
        <v/>
      </c>
      <c r="M225" s="43"/>
      <c r="N225" s="44"/>
      <c r="O225" s="44"/>
      <c r="P225" s="45"/>
      <c r="Q225" s="20" t="e">
        <f t="shared" si="14"/>
        <v>#DIV/0!</v>
      </c>
      <c r="R225" s="20" t="e">
        <f t="shared" si="15"/>
        <v>#DIV/0!</v>
      </c>
      <c r="S225" s="44"/>
    </row>
    <row r="226" spans="1:19" s="21" customFormat="1" x14ac:dyDescent="0.25">
      <c r="A226" s="15">
        <v>225</v>
      </c>
      <c r="B226" s="15" t="s">
        <v>186</v>
      </c>
      <c r="C226" s="16" t="s">
        <v>176</v>
      </c>
      <c r="D226" s="17" t="s">
        <v>187</v>
      </c>
      <c r="E226" s="18" t="s">
        <v>166</v>
      </c>
      <c r="F226" s="19">
        <v>10</v>
      </c>
      <c r="G226" s="15" t="s">
        <v>31</v>
      </c>
      <c r="H226" s="16">
        <v>100</v>
      </c>
      <c r="I226" s="22">
        <v>1000</v>
      </c>
      <c r="J226" s="46" t="s">
        <v>604</v>
      </c>
      <c r="K226" s="42" t="str">
        <f t="shared" si="12"/>
        <v/>
      </c>
      <c r="L226" s="43" t="str">
        <f t="shared" si="13"/>
        <v/>
      </c>
      <c r="M226" s="43"/>
      <c r="N226" s="44"/>
      <c r="O226" s="44"/>
      <c r="P226" s="45"/>
      <c r="Q226" s="20" t="e">
        <f t="shared" si="14"/>
        <v>#DIV/0!</v>
      </c>
      <c r="R226" s="20" t="e">
        <f t="shared" si="15"/>
        <v>#DIV/0!</v>
      </c>
      <c r="S226" s="44"/>
    </row>
    <row r="227" spans="1:19" s="21" customFormat="1" x14ac:dyDescent="0.25">
      <c r="A227" s="15">
        <v>226</v>
      </c>
      <c r="B227" s="15" t="s">
        <v>51</v>
      </c>
      <c r="C227" s="16" t="s">
        <v>569</v>
      </c>
      <c r="D227" s="17" t="s">
        <v>52</v>
      </c>
      <c r="E227" s="18" t="s">
        <v>814</v>
      </c>
      <c r="F227" s="23">
        <v>78</v>
      </c>
      <c r="G227" s="15" t="s">
        <v>532</v>
      </c>
      <c r="H227" s="16">
        <v>1</v>
      </c>
      <c r="I227" s="22">
        <v>78</v>
      </c>
      <c r="J227" s="46" t="s">
        <v>604</v>
      </c>
      <c r="K227" s="42" t="str">
        <f t="shared" si="12"/>
        <v/>
      </c>
      <c r="L227" s="43" t="str">
        <f t="shared" si="13"/>
        <v/>
      </c>
      <c r="M227" s="43"/>
      <c r="N227" s="44"/>
      <c r="O227" s="44"/>
      <c r="P227" s="45"/>
      <c r="Q227" s="20" t="e">
        <f t="shared" si="14"/>
        <v>#DIV/0!</v>
      </c>
      <c r="R227" s="20" t="e">
        <f t="shared" si="15"/>
        <v>#DIV/0!</v>
      </c>
      <c r="S227" s="44"/>
    </row>
    <row r="228" spans="1:19" s="21" customFormat="1" x14ac:dyDescent="0.25">
      <c r="A228" s="15">
        <v>227</v>
      </c>
      <c r="B228" s="15" t="s">
        <v>55</v>
      </c>
      <c r="C228" s="16" t="s">
        <v>228</v>
      </c>
      <c r="D228" s="17" t="s">
        <v>548</v>
      </c>
      <c r="E228" s="18" t="s">
        <v>815</v>
      </c>
      <c r="F228" s="26" t="s">
        <v>791</v>
      </c>
      <c r="G228" s="15" t="s">
        <v>540</v>
      </c>
      <c r="H228" s="16" t="s">
        <v>791</v>
      </c>
      <c r="I228" s="22">
        <v>60</v>
      </c>
      <c r="J228" s="46" t="s">
        <v>604</v>
      </c>
      <c r="K228" s="42" t="str">
        <f t="shared" si="12"/>
        <v/>
      </c>
      <c r="L228" s="43" t="str">
        <f t="shared" si="13"/>
        <v/>
      </c>
      <c r="M228" s="43"/>
      <c r="N228" s="44"/>
      <c r="O228" s="44"/>
      <c r="P228" s="45"/>
      <c r="Q228" s="20" t="e">
        <f t="shared" si="14"/>
        <v>#DIV/0!</v>
      </c>
      <c r="R228" s="20" t="e">
        <f t="shared" si="15"/>
        <v>#DIV/0!</v>
      </c>
      <c r="S228" s="44"/>
    </row>
    <row r="229" spans="1:19" s="21" customFormat="1" x14ac:dyDescent="0.25">
      <c r="A229" s="15">
        <v>228</v>
      </c>
      <c r="B229" s="15" t="s">
        <v>468</v>
      </c>
      <c r="C229" s="16" t="s">
        <v>464</v>
      </c>
      <c r="D229" s="17" t="s">
        <v>545</v>
      </c>
      <c r="E229" s="18" t="s">
        <v>816</v>
      </c>
      <c r="F229" s="23">
        <v>50</v>
      </c>
      <c r="G229" s="15" t="s">
        <v>532</v>
      </c>
      <c r="H229" s="16">
        <v>1</v>
      </c>
      <c r="I229" s="22">
        <v>50</v>
      </c>
      <c r="J229" s="46" t="s">
        <v>604</v>
      </c>
      <c r="K229" s="42" t="str">
        <f t="shared" si="12"/>
        <v/>
      </c>
      <c r="L229" s="43" t="str">
        <f t="shared" si="13"/>
        <v/>
      </c>
      <c r="M229" s="43"/>
      <c r="N229" s="44"/>
      <c r="O229" s="44"/>
      <c r="P229" s="45"/>
      <c r="Q229" s="20" t="e">
        <f t="shared" si="14"/>
        <v>#DIV/0!</v>
      </c>
      <c r="R229" s="20" t="e">
        <f t="shared" si="15"/>
        <v>#DIV/0!</v>
      </c>
      <c r="S229" s="44"/>
    </row>
    <row r="230" spans="1:19" s="21" customFormat="1" x14ac:dyDescent="0.25">
      <c r="A230" s="15">
        <v>229</v>
      </c>
      <c r="B230" s="15" t="s">
        <v>169</v>
      </c>
      <c r="C230" s="16" t="s">
        <v>170</v>
      </c>
      <c r="D230" s="17" t="s">
        <v>171</v>
      </c>
      <c r="E230" s="18" t="s">
        <v>816</v>
      </c>
      <c r="F230" s="23">
        <v>30</v>
      </c>
      <c r="G230" s="15" t="s">
        <v>532</v>
      </c>
      <c r="H230" s="16">
        <v>1</v>
      </c>
      <c r="I230" s="22">
        <v>30</v>
      </c>
      <c r="J230" s="46" t="s">
        <v>604</v>
      </c>
      <c r="K230" s="42" t="str">
        <f t="shared" si="12"/>
        <v/>
      </c>
      <c r="L230" s="43" t="str">
        <f t="shared" si="13"/>
        <v/>
      </c>
      <c r="M230" s="43"/>
      <c r="N230" s="44"/>
      <c r="O230" s="44"/>
      <c r="P230" s="45"/>
      <c r="Q230" s="20" t="e">
        <f t="shared" si="14"/>
        <v>#DIV/0!</v>
      </c>
      <c r="R230" s="20" t="e">
        <f t="shared" si="15"/>
        <v>#DIV/0!</v>
      </c>
      <c r="S230" s="44"/>
    </row>
    <row r="231" spans="1:19" s="21" customFormat="1" x14ac:dyDescent="0.25">
      <c r="A231" s="15">
        <v>230</v>
      </c>
      <c r="B231" s="15" t="s">
        <v>66</v>
      </c>
      <c r="C231" s="16" t="s">
        <v>67</v>
      </c>
      <c r="D231" s="17" t="s">
        <v>547</v>
      </c>
      <c r="E231" s="18" t="s">
        <v>816</v>
      </c>
      <c r="F231" s="23">
        <v>20</v>
      </c>
      <c r="G231" s="15" t="s">
        <v>532</v>
      </c>
      <c r="H231" s="16">
        <v>1</v>
      </c>
      <c r="I231" s="22">
        <v>20</v>
      </c>
      <c r="J231" s="46" t="s">
        <v>604</v>
      </c>
      <c r="K231" s="42" t="str">
        <f t="shared" si="12"/>
        <v/>
      </c>
      <c r="L231" s="43" t="str">
        <f t="shared" si="13"/>
        <v/>
      </c>
      <c r="M231" s="43"/>
      <c r="N231" s="44"/>
      <c r="O231" s="44"/>
      <c r="P231" s="45"/>
      <c r="Q231" s="20" t="e">
        <f t="shared" si="14"/>
        <v>#DIV/0!</v>
      </c>
      <c r="R231" s="20" t="e">
        <f t="shared" si="15"/>
        <v>#DIV/0!</v>
      </c>
      <c r="S231" s="44"/>
    </row>
    <row r="232" spans="1:19" s="21" customFormat="1" x14ac:dyDescent="0.25">
      <c r="A232" s="15">
        <v>231</v>
      </c>
      <c r="B232" s="15" t="s">
        <v>165</v>
      </c>
      <c r="C232" s="16" t="s">
        <v>167</v>
      </c>
      <c r="D232" s="17" t="s">
        <v>168</v>
      </c>
      <c r="E232" s="18" t="s">
        <v>816</v>
      </c>
      <c r="F232" s="23">
        <v>10</v>
      </c>
      <c r="G232" s="15" t="s">
        <v>31</v>
      </c>
      <c r="H232" s="16">
        <v>100</v>
      </c>
      <c r="I232" s="22">
        <v>1000</v>
      </c>
      <c r="J232" s="46" t="s">
        <v>604</v>
      </c>
      <c r="K232" s="42" t="str">
        <f t="shared" si="12"/>
        <v/>
      </c>
      <c r="L232" s="43" t="str">
        <f t="shared" si="13"/>
        <v/>
      </c>
      <c r="M232" s="43"/>
      <c r="N232" s="44"/>
      <c r="O232" s="44"/>
      <c r="P232" s="45"/>
      <c r="Q232" s="20" t="e">
        <f t="shared" si="14"/>
        <v>#DIV/0!</v>
      </c>
      <c r="R232" s="20" t="e">
        <f t="shared" si="15"/>
        <v>#DIV/0!</v>
      </c>
      <c r="S232" s="44"/>
    </row>
    <row r="233" spans="1:19" s="21" customFormat="1" x14ac:dyDescent="0.25">
      <c r="A233" s="15">
        <v>232</v>
      </c>
      <c r="B233" s="15" t="s">
        <v>172</v>
      </c>
      <c r="C233" s="16" t="s">
        <v>173</v>
      </c>
      <c r="D233" s="17" t="s">
        <v>174</v>
      </c>
      <c r="E233" s="18" t="s">
        <v>816</v>
      </c>
      <c r="F233" s="23">
        <v>6</v>
      </c>
      <c r="G233" s="15" t="s">
        <v>31</v>
      </c>
      <c r="H233" s="16">
        <v>100</v>
      </c>
      <c r="I233" s="22">
        <v>600</v>
      </c>
      <c r="J233" s="46" t="s">
        <v>604</v>
      </c>
      <c r="K233" s="42" t="str">
        <f t="shared" si="12"/>
        <v/>
      </c>
      <c r="L233" s="43" t="str">
        <f t="shared" si="13"/>
        <v/>
      </c>
      <c r="M233" s="43"/>
      <c r="N233" s="44"/>
      <c r="O233" s="44"/>
      <c r="P233" s="45"/>
      <c r="Q233" s="20" t="e">
        <f t="shared" si="14"/>
        <v>#DIV/0!</v>
      </c>
      <c r="R233" s="20" t="e">
        <f t="shared" si="15"/>
        <v>#DIV/0!</v>
      </c>
      <c r="S233" s="44"/>
    </row>
    <row r="234" spans="1:19" s="21" customFormat="1" ht="14.4" customHeight="1" x14ac:dyDescent="0.25">
      <c r="A234" s="15">
        <v>233</v>
      </c>
      <c r="B234" s="15" t="s">
        <v>175</v>
      </c>
      <c r="C234" s="16" t="s">
        <v>176</v>
      </c>
      <c r="D234" s="17" t="s">
        <v>177</v>
      </c>
      <c r="E234" s="18" t="s">
        <v>816</v>
      </c>
      <c r="F234" s="23">
        <v>5</v>
      </c>
      <c r="G234" s="15" t="s">
        <v>31</v>
      </c>
      <c r="H234" s="16">
        <v>100</v>
      </c>
      <c r="I234" s="22">
        <v>500</v>
      </c>
      <c r="J234" s="46" t="s">
        <v>604</v>
      </c>
      <c r="K234" s="42" t="str">
        <f t="shared" si="12"/>
        <v/>
      </c>
      <c r="L234" s="43" t="str">
        <f t="shared" si="13"/>
        <v/>
      </c>
      <c r="M234" s="43"/>
      <c r="N234" s="44"/>
      <c r="O234" s="44"/>
      <c r="P234" s="45"/>
      <c r="Q234" s="20" t="e">
        <f t="shared" si="14"/>
        <v>#DIV/0!</v>
      </c>
      <c r="R234" s="20" t="e">
        <f t="shared" si="15"/>
        <v>#DIV/0!</v>
      </c>
      <c r="S234" s="44"/>
    </row>
    <row r="235" spans="1:19" s="21" customFormat="1" x14ac:dyDescent="0.25">
      <c r="A235" s="15">
        <v>234</v>
      </c>
      <c r="B235" s="15" t="s">
        <v>178</v>
      </c>
      <c r="C235" s="16" t="s">
        <v>176</v>
      </c>
      <c r="D235" s="17" t="s">
        <v>179</v>
      </c>
      <c r="E235" s="18" t="s">
        <v>816</v>
      </c>
      <c r="F235" s="23">
        <v>10</v>
      </c>
      <c r="G235" s="15" t="s">
        <v>31</v>
      </c>
      <c r="H235" s="16">
        <v>100</v>
      </c>
      <c r="I235" s="22">
        <v>1000</v>
      </c>
      <c r="J235" s="46" t="s">
        <v>604</v>
      </c>
      <c r="K235" s="42" t="str">
        <f t="shared" si="12"/>
        <v/>
      </c>
      <c r="L235" s="43" t="str">
        <f t="shared" si="13"/>
        <v/>
      </c>
      <c r="M235" s="43"/>
      <c r="N235" s="44"/>
      <c r="O235" s="44"/>
      <c r="P235" s="45"/>
      <c r="Q235" s="20" t="e">
        <f t="shared" si="14"/>
        <v>#DIV/0!</v>
      </c>
      <c r="R235" s="20" t="e">
        <f t="shared" si="15"/>
        <v>#DIV/0!</v>
      </c>
      <c r="S235" s="44"/>
    </row>
    <row r="236" spans="1:19" s="21" customFormat="1" x14ac:dyDescent="0.25">
      <c r="A236" s="15">
        <v>235</v>
      </c>
      <c r="B236" s="15" t="s">
        <v>180</v>
      </c>
      <c r="C236" s="16" t="s">
        <v>176</v>
      </c>
      <c r="D236" s="17" t="s">
        <v>181</v>
      </c>
      <c r="E236" s="18" t="s">
        <v>816</v>
      </c>
      <c r="F236" s="23">
        <v>5</v>
      </c>
      <c r="G236" s="15" t="s">
        <v>31</v>
      </c>
      <c r="H236" s="16">
        <v>100</v>
      </c>
      <c r="I236" s="22">
        <v>500</v>
      </c>
      <c r="J236" s="46" t="s">
        <v>604</v>
      </c>
      <c r="K236" s="42" t="str">
        <f t="shared" si="12"/>
        <v/>
      </c>
      <c r="L236" s="43" t="str">
        <f t="shared" si="13"/>
        <v/>
      </c>
      <c r="M236" s="43"/>
      <c r="N236" s="44"/>
      <c r="O236" s="44"/>
      <c r="P236" s="45"/>
      <c r="Q236" s="20" t="e">
        <f t="shared" si="14"/>
        <v>#DIV/0!</v>
      </c>
      <c r="R236" s="20" t="e">
        <f t="shared" si="15"/>
        <v>#DIV/0!</v>
      </c>
      <c r="S236" s="44"/>
    </row>
    <row r="237" spans="1:19" s="21" customFormat="1" x14ac:dyDescent="0.25">
      <c r="A237" s="15">
        <v>236</v>
      </c>
      <c r="B237" s="15" t="s">
        <v>182</v>
      </c>
      <c r="C237" s="16" t="s">
        <v>176</v>
      </c>
      <c r="D237" s="17" t="s">
        <v>183</v>
      </c>
      <c r="E237" s="18" t="s">
        <v>816</v>
      </c>
      <c r="F237" s="23">
        <v>10</v>
      </c>
      <c r="G237" s="15" t="s">
        <v>31</v>
      </c>
      <c r="H237" s="16">
        <v>100</v>
      </c>
      <c r="I237" s="22">
        <v>1000</v>
      </c>
      <c r="J237" s="46" t="s">
        <v>604</v>
      </c>
      <c r="K237" s="42" t="str">
        <f t="shared" si="12"/>
        <v/>
      </c>
      <c r="L237" s="43" t="str">
        <f t="shared" si="13"/>
        <v/>
      </c>
      <c r="M237" s="43"/>
      <c r="N237" s="44"/>
      <c r="O237" s="44"/>
      <c r="P237" s="45"/>
      <c r="Q237" s="20" t="e">
        <f t="shared" si="14"/>
        <v>#DIV/0!</v>
      </c>
      <c r="R237" s="20" t="e">
        <f t="shared" si="15"/>
        <v>#DIV/0!</v>
      </c>
      <c r="S237" s="44"/>
    </row>
    <row r="238" spans="1:19" s="21" customFormat="1" x14ac:dyDescent="0.25">
      <c r="A238" s="15">
        <v>237</v>
      </c>
      <c r="B238" s="15" t="s">
        <v>184</v>
      </c>
      <c r="C238" s="16" t="s">
        <v>176</v>
      </c>
      <c r="D238" s="17" t="s">
        <v>185</v>
      </c>
      <c r="E238" s="18" t="s">
        <v>816</v>
      </c>
      <c r="F238" s="23">
        <v>5</v>
      </c>
      <c r="G238" s="15" t="s">
        <v>31</v>
      </c>
      <c r="H238" s="16">
        <v>100</v>
      </c>
      <c r="I238" s="22">
        <v>500</v>
      </c>
      <c r="J238" s="46" t="s">
        <v>604</v>
      </c>
      <c r="K238" s="42" t="str">
        <f t="shared" si="12"/>
        <v/>
      </c>
      <c r="L238" s="43" t="str">
        <f t="shared" si="13"/>
        <v/>
      </c>
      <c r="M238" s="43"/>
      <c r="N238" s="44"/>
      <c r="O238" s="44"/>
      <c r="P238" s="45"/>
      <c r="Q238" s="20" t="e">
        <f t="shared" si="14"/>
        <v>#DIV/0!</v>
      </c>
      <c r="R238" s="20" t="e">
        <f t="shared" si="15"/>
        <v>#DIV/0!</v>
      </c>
      <c r="S238" s="44"/>
    </row>
    <row r="239" spans="1:19" s="21" customFormat="1" x14ac:dyDescent="0.25">
      <c r="A239" s="15">
        <v>238</v>
      </c>
      <c r="B239" s="15" t="s">
        <v>188</v>
      </c>
      <c r="C239" s="16" t="s">
        <v>176</v>
      </c>
      <c r="D239" s="17" t="s">
        <v>189</v>
      </c>
      <c r="E239" s="18" t="s">
        <v>816</v>
      </c>
      <c r="F239" s="23">
        <v>5</v>
      </c>
      <c r="G239" s="15" t="s">
        <v>31</v>
      </c>
      <c r="H239" s="16">
        <v>100</v>
      </c>
      <c r="I239" s="22">
        <v>500</v>
      </c>
      <c r="J239" s="46" t="s">
        <v>604</v>
      </c>
      <c r="K239" s="42" t="str">
        <f t="shared" si="12"/>
        <v/>
      </c>
      <c r="L239" s="43" t="str">
        <f t="shared" si="13"/>
        <v/>
      </c>
      <c r="M239" s="43"/>
      <c r="N239" s="44"/>
      <c r="O239" s="44"/>
      <c r="P239" s="45"/>
      <c r="Q239" s="20" t="e">
        <f t="shared" si="14"/>
        <v>#DIV/0!</v>
      </c>
      <c r="R239" s="20" t="e">
        <f t="shared" si="15"/>
        <v>#DIV/0!</v>
      </c>
      <c r="S239" s="44"/>
    </row>
    <row r="240" spans="1:19" s="21" customFormat="1" x14ac:dyDescent="0.25">
      <c r="A240" s="15">
        <v>239</v>
      </c>
      <c r="B240" s="15" t="s">
        <v>190</v>
      </c>
      <c r="C240" s="16" t="s">
        <v>176</v>
      </c>
      <c r="D240" s="17" t="s">
        <v>191</v>
      </c>
      <c r="E240" s="18" t="s">
        <v>816</v>
      </c>
      <c r="F240" s="23">
        <v>10</v>
      </c>
      <c r="G240" s="15" t="s">
        <v>31</v>
      </c>
      <c r="H240" s="16">
        <v>100</v>
      </c>
      <c r="I240" s="22">
        <v>1000</v>
      </c>
      <c r="J240" s="46" t="s">
        <v>604</v>
      </c>
      <c r="K240" s="42" t="str">
        <f t="shared" si="12"/>
        <v/>
      </c>
      <c r="L240" s="43" t="str">
        <f t="shared" si="13"/>
        <v/>
      </c>
      <c r="M240" s="43"/>
      <c r="N240" s="44"/>
      <c r="O240" s="44"/>
      <c r="P240" s="45"/>
      <c r="Q240" s="20" t="e">
        <f t="shared" si="14"/>
        <v>#DIV/0!</v>
      </c>
      <c r="R240" s="20" t="e">
        <f t="shared" si="15"/>
        <v>#DIV/0!</v>
      </c>
      <c r="S240" s="44"/>
    </row>
    <row r="241" spans="1:19" s="21" customFormat="1" x14ac:dyDescent="0.25">
      <c r="A241" s="15">
        <v>240</v>
      </c>
      <c r="B241" s="15" t="s">
        <v>192</v>
      </c>
      <c r="C241" s="16" t="s">
        <v>176</v>
      </c>
      <c r="D241" s="17" t="s">
        <v>193</v>
      </c>
      <c r="E241" s="18" t="s">
        <v>816</v>
      </c>
      <c r="F241" s="23">
        <v>5</v>
      </c>
      <c r="G241" s="15" t="s">
        <v>31</v>
      </c>
      <c r="H241" s="16">
        <v>100</v>
      </c>
      <c r="I241" s="22">
        <v>500</v>
      </c>
      <c r="J241" s="46" t="s">
        <v>604</v>
      </c>
      <c r="K241" s="42" t="str">
        <f t="shared" si="12"/>
        <v/>
      </c>
      <c r="L241" s="43" t="str">
        <f t="shared" si="13"/>
        <v/>
      </c>
      <c r="M241" s="43"/>
      <c r="N241" s="44"/>
      <c r="O241" s="44"/>
      <c r="P241" s="45"/>
      <c r="Q241" s="20" t="e">
        <f t="shared" si="14"/>
        <v>#DIV/0!</v>
      </c>
      <c r="R241" s="20" t="e">
        <f t="shared" si="15"/>
        <v>#DIV/0!</v>
      </c>
      <c r="S241" s="44"/>
    </row>
    <row r="242" spans="1:19" s="21" customFormat="1" x14ac:dyDescent="0.25">
      <c r="A242" s="15">
        <v>241</v>
      </c>
      <c r="B242" s="15" t="s">
        <v>194</v>
      </c>
      <c r="C242" s="16" t="s">
        <v>176</v>
      </c>
      <c r="D242" s="17" t="s">
        <v>195</v>
      </c>
      <c r="E242" s="18" t="s">
        <v>816</v>
      </c>
      <c r="F242" s="23">
        <v>5</v>
      </c>
      <c r="G242" s="15" t="s">
        <v>31</v>
      </c>
      <c r="H242" s="16">
        <v>100</v>
      </c>
      <c r="I242" s="22">
        <v>500</v>
      </c>
      <c r="J242" s="46" t="s">
        <v>604</v>
      </c>
      <c r="K242" s="42" t="str">
        <f t="shared" si="12"/>
        <v/>
      </c>
      <c r="L242" s="43" t="str">
        <f t="shared" si="13"/>
        <v/>
      </c>
      <c r="M242" s="43"/>
      <c r="N242" s="44"/>
      <c r="O242" s="44"/>
      <c r="P242" s="45"/>
      <c r="Q242" s="20" t="e">
        <f t="shared" si="14"/>
        <v>#DIV/0!</v>
      </c>
      <c r="R242" s="20" t="e">
        <f t="shared" si="15"/>
        <v>#DIV/0!</v>
      </c>
      <c r="S242" s="44"/>
    </row>
    <row r="243" spans="1:19" s="21" customFormat="1" x14ac:dyDescent="0.25">
      <c r="A243" s="15">
        <v>242</v>
      </c>
      <c r="B243" s="15" t="s">
        <v>196</v>
      </c>
      <c r="C243" s="16" t="s">
        <v>176</v>
      </c>
      <c r="D243" s="17" t="s">
        <v>197</v>
      </c>
      <c r="E243" s="18" t="s">
        <v>816</v>
      </c>
      <c r="F243" s="23">
        <v>10</v>
      </c>
      <c r="G243" s="15" t="s">
        <v>31</v>
      </c>
      <c r="H243" s="16">
        <v>100</v>
      </c>
      <c r="I243" s="22">
        <v>1000</v>
      </c>
      <c r="J243" s="46" t="s">
        <v>604</v>
      </c>
      <c r="K243" s="42" t="str">
        <f t="shared" si="12"/>
        <v/>
      </c>
      <c r="L243" s="43" t="str">
        <f t="shared" si="13"/>
        <v/>
      </c>
      <c r="M243" s="43"/>
      <c r="N243" s="44"/>
      <c r="O243" s="44"/>
      <c r="P243" s="45"/>
      <c r="Q243" s="20" t="e">
        <f t="shared" si="14"/>
        <v>#DIV/0!</v>
      </c>
      <c r="R243" s="20" t="e">
        <f t="shared" si="15"/>
        <v>#DIV/0!</v>
      </c>
      <c r="S243" s="44"/>
    </row>
    <row r="244" spans="1:19" s="21" customFormat="1" x14ac:dyDescent="0.25">
      <c r="A244" s="15">
        <v>243</v>
      </c>
      <c r="B244" s="15" t="s">
        <v>57</v>
      </c>
      <c r="C244" s="16" t="s">
        <v>58</v>
      </c>
      <c r="D244" s="17" t="s">
        <v>59</v>
      </c>
      <c r="E244" s="18" t="s">
        <v>816</v>
      </c>
      <c r="F244" s="27">
        <v>8</v>
      </c>
      <c r="G244" s="15" t="s">
        <v>532</v>
      </c>
      <c r="H244" s="16">
        <v>1</v>
      </c>
      <c r="I244" s="22">
        <v>8</v>
      </c>
      <c r="J244" s="46" t="s">
        <v>604</v>
      </c>
      <c r="K244" s="42" t="str">
        <f t="shared" si="12"/>
        <v/>
      </c>
      <c r="L244" s="43" t="str">
        <f t="shared" si="13"/>
        <v/>
      </c>
      <c r="M244" s="43"/>
      <c r="N244" s="44"/>
      <c r="O244" s="44"/>
      <c r="P244" s="45"/>
      <c r="Q244" s="20" t="e">
        <f t="shared" si="14"/>
        <v>#DIV/0!</v>
      </c>
      <c r="R244" s="20" t="e">
        <f t="shared" si="15"/>
        <v>#DIV/0!</v>
      </c>
      <c r="S244" s="44"/>
    </row>
    <row r="245" spans="1:19" s="21" customFormat="1" x14ac:dyDescent="0.25">
      <c r="A245" s="15">
        <v>244</v>
      </c>
      <c r="B245" s="15" t="s">
        <v>99</v>
      </c>
      <c r="C245" s="16" t="s">
        <v>100</v>
      </c>
      <c r="D245" s="17" t="s">
        <v>101</v>
      </c>
      <c r="E245" s="18" t="s">
        <v>816</v>
      </c>
      <c r="F245" s="26" t="s">
        <v>791</v>
      </c>
      <c r="G245" s="15" t="s">
        <v>540</v>
      </c>
      <c r="H245" s="16" t="s">
        <v>791</v>
      </c>
      <c r="I245" s="22">
        <v>12</v>
      </c>
      <c r="J245" s="46" t="s">
        <v>604</v>
      </c>
      <c r="K245" s="42" t="str">
        <f t="shared" si="12"/>
        <v/>
      </c>
      <c r="L245" s="43" t="str">
        <f t="shared" si="13"/>
        <v/>
      </c>
      <c r="M245" s="43"/>
      <c r="N245" s="44"/>
      <c r="O245" s="44"/>
      <c r="P245" s="45"/>
      <c r="Q245" s="20" t="e">
        <f t="shared" si="14"/>
        <v>#DIV/0!</v>
      </c>
      <c r="R245" s="20" t="e">
        <f t="shared" si="15"/>
        <v>#DIV/0!</v>
      </c>
      <c r="S245" s="44"/>
    </row>
    <row r="246" spans="1:19" s="21" customFormat="1" x14ac:dyDescent="0.25">
      <c r="A246" s="15">
        <v>245</v>
      </c>
      <c r="B246" s="15" t="s">
        <v>93</v>
      </c>
      <c r="C246" s="16" t="s">
        <v>94</v>
      </c>
      <c r="D246" s="17">
        <v>85150</v>
      </c>
      <c r="E246" s="18" t="s">
        <v>816</v>
      </c>
      <c r="F246" s="23">
        <v>5</v>
      </c>
      <c r="G246" s="15" t="s">
        <v>532</v>
      </c>
      <c r="H246" s="16">
        <v>1</v>
      </c>
      <c r="I246" s="22">
        <v>5</v>
      </c>
      <c r="J246" s="46" t="s">
        <v>604</v>
      </c>
      <c r="K246" s="42" t="str">
        <f t="shared" si="12"/>
        <v/>
      </c>
      <c r="L246" s="43" t="str">
        <f t="shared" si="13"/>
        <v/>
      </c>
      <c r="M246" s="43"/>
      <c r="N246" s="44"/>
      <c r="O246" s="44"/>
      <c r="P246" s="45"/>
      <c r="Q246" s="20" t="e">
        <f t="shared" si="14"/>
        <v>#DIV/0!</v>
      </c>
      <c r="R246" s="20" t="e">
        <f t="shared" si="15"/>
        <v>#DIV/0!</v>
      </c>
      <c r="S246" s="44"/>
    </row>
    <row r="247" spans="1:19" s="21" customFormat="1" x14ac:dyDescent="0.25">
      <c r="A247" s="15">
        <v>246</v>
      </c>
      <c r="B247" s="15" t="s">
        <v>198</v>
      </c>
      <c r="C247" s="16" t="s">
        <v>199</v>
      </c>
      <c r="D247" s="17" t="s">
        <v>200</v>
      </c>
      <c r="E247" s="18" t="s">
        <v>817</v>
      </c>
      <c r="F247" s="23">
        <v>7</v>
      </c>
      <c r="G247" s="15" t="s">
        <v>31</v>
      </c>
      <c r="H247" s="16">
        <v>6</v>
      </c>
      <c r="I247" s="22">
        <v>42</v>
      </c>
      <c r="J247" s="46" t="s">
        <v>604</v>
      </c>
      <c r="K247" s="42" t="str">
        <f t="shared" si="12"/>
        <v/>
      </c>
      <c r="L247" s="43" t="str">
        <f t="shared" si="13"/>
        <v/>
      </c>
      <c r="M247" s="43"/>
      <c r="N247" s="44"/>
      <c r="O247" s="44"/>
      <c r="P247" s="45"/>
      <c r="Q247" s="20" t="e">
        <f t="shared" si="14"/>
        <v>#DIV/0!</v>
      </c>
      <c r="R247" s="20" t="e">
        <f t="shared" si="15"/>
        <v>#DIV/0!</v>
      </c>
      <c r="S247" s="44"/>
    </row>
    <row r="248" spans="1:19" s="21" customFormat="1" x14ac:dyDescent="0.25">
      <c r="A248" s="15">
        <v>247</v>
      </c>
      <c r="B248" s="15" t="s">
        <v>550</v>
      </c>
      <c r="C248" s="16" t="s">
        <v>201</v>
      </c>
      <c r="D248" s="17" t="s">
        <v>202</v>
      </c>
      <c r="E248" s="18" t="s">
        <v>817</v>
      </c>
      <c r="F248" s="27">
        <v>10</v>
      </c>
      <c r="G248" s="15" t="s">
        <v>532</v>
      </c>
      <c r="H248" s="16">
        <v>1</v>
      </c>
      <c r="I248" s="22">
        <v>10</v>
      </c>
      <c r="J248" s="46" t="s">
        <v>604</v>
      </c>
      <c r="K248" s="42" t="str">
        <f t="shared" si="12"/>
        <v/>
      </c>
      <c r="L248" s="43" t="str">
        <f t="shared" si="13"/>
        <v/>
      </c>
      <c r="M248" s="43"/>
      <c r="N248" s="44"/>
      <c r="O248" s="44"/>
      <c r="P248" s="45"/>
      <c r="Q248" s="20" t="e">
        <f t="shared" si="14"/>
        <v>#DIV/0!</v>
      </c>
      <c r="R248" s="20" t="e">
        <f t="shared" si="15"/>
        <v>#DIV/0!</v>
      </c>
      <c r="S248" s="44"/>
    </row>
    <row r="249" spans="1:19" s="21" customFormat="1" x14ac:dyDescent="0.25">
      <c r="A249" s="15">
        <v>248</v>
      </c>
      <c r="B249" s="15" t="s">
        <v>203</v>
      </c>
      <c r="C249" s="16" t="s">
        <v>173</v>
      </c>
      <c r="D249" s="17" t="s">
        <v>204</v>
      </c>
      <c r="E249" s="18" t="s">
        <v>817</v>
      </c>
      <c r="F249" s="27">
        <v>24</v>
      </c>
      <c r="G249" s="15" t="s">
        <v>532</v>
      </c>
      <c r="H249" s="16">
        <v>1</v>
      </c>
      <c r="I249" s="22">
        <v>24</v>
      </c>
      <c r="J249" s="46" t="s">
        <v>604</v>
      </c>
      <c r="K249" s="42" t="str">
        <f t="shared" si="12"/>
        <v/>
      </c>
      <c r="L249" s="43" t="str">
        <f t="shared" si="13"/>
        <v/>
      </c>
      <c r="M249" s="43"/>
      <c r="N249" s="44"/>
      <c r="O249" s="44"/>
      <c r="P249" s="45"/>
      <c r="Q249" s="20" t="e">
        <f t="shared" si="14"/>
        <v>#DIV/0!</v>
      </c>
      <c r="R249" s="20" t="e">
        <f t="shared" si="15"/>
        <v>#DIV/0!</v>
      </c>
      <c r="S249" s="44"/>
    </row>
    <row r="250" spans="1:19" s="21" customFormat="1" x14ac:dyDescent="0.25">
      <c r="A250" s="15">
        <v>249</v>
      </c>
      <c r="B250" s="15" t="s">
        <v>513</v>
      </c>
      <c r="C250" s="16" t="s">
        <v>515</v>
      </c>
      <c r="D250" s="17" t="s">
        <v>514</v>
      </c>
      <c r="E250" s="18" t="s">
        <v>817</v>
      </c>
      <c r="F250" s="27">
        <v>8</v>
      </c>
      <c r="G250" s="15" t="s">
        <v>532</v>
      </c>
      <c r="H250" s="16">
        <v>1</v>
      </c>
      <c r="I250" s="22">
        <v>8</v>
      </c>
      <c r="J250" s="46" t="s">
        <v>604</v>
      </c>
      <c r="K250" s="42" t="str">
        <f t="shared" si="12"/>
        <v/>
      </c>
      <c r="L250" s="43" t="str">
        <f t="shared" si="13"/>
        <v/>
      </c>
      <c r="M250" s="43"/>
      <c r="N250" s="44"/>
      <c r="O250" s="44"/>
      <c r="P250" s="45"/>
      <c r="Q250" s="20" t="e">
        <f t="shared" si="14"/>
        <v>#DIV/0!</v>
      </c>
      <c r="R250" s="20" t="e">
        <f t="shared" si="15"/>
        <v>#DIV/0!</v>
      </c>
      <c r="S250" s="44"/>
    </row>
    <row r="251" spans="1:19" s="21" customFormat="1" x14ac:dyDescent="0.25">
      <c r="A251" s="15">
        <v>250</v>
      </c>
      <c r="B251" s="15" t="s">
        <v>205</v>
      </c>
      <c r="C251" s="16" t="s">
        <v>487</v>
      </c>
      <c r="D251" s="17" t="s">
        <v>551</v>
      </c>
      <c r="E251" s="18" t="s">
        <v>817</v>
      </c>
      <c r="F251" s="27">
        <v>6</v>
      </c>
      <c r="G251" s="15" t="s">
        <v>532</v>
      </c>
      <c r="H251" s="16">
        <v>1</v>
      </c>
      <c r="I251" s="22">
        <v>6</v>
      </c>
      <c r="J251" s="46" t="s">
        <v>604</v>
      </c>
      <c r="K251" s="42" t="str">
        <f t="shared" si="12"/>
        <v/>
      </c>
      <c r="L251" s="43" t="str">
        <f t="shared" si="13"/>
        <v/>
      </c>
      <c r="M251" s="43"/>
      <c r="N251" s="44"/>
      <c r="O251" s="44"/>
      <c r="P251" s="45"/>
      <c r="Q251" s="20" t="e">
        <f t="shared" si="14"/>
        <v>#DIV/0!</v>
      </c>
      <c r="R251" s="20" t="e">
        <f t="shared" si="15"/>
        <v>#DIV/0!</v>
      </c>
      <c r="S251" s="44"/>
    </row>
    <row r="252" spans="1:19" s="21" customFormat="1" x14ac:dyDescent="0.25">
      <c r="A252" s="15">
        <v>251</v>
      </c>
      <c r="B252" s="15" t="s">
        <v>524</v>
      </c>
      <c r="C252" s="16" t="s">
        <v>254</v>
      </c>
      <c r="D252" s="17" t="s">
        <v>206</v>
      </c>
      <c r="E252" s="18" t="s">
        <v>817</v>
      </c>
      <c r="F252" s="27">
        <v>5</v>
      </c>
      <c r="G252" s="15" t="s">
        <v>532</v>
      </c>
      <c r="H252" s="16">
        <v>1</v>
      </c>
      <c r="I252" s="22">
        <v>5</v>
      </c>
      <c r="J252" s="46" t="s">
        <v>604</v>
      </c>
      <c r="K252" s="42" t="str">
        <f t="shared" si="12"/>
        <v/>
      </c>
      <c r="L252" s="43" t="str">
        <f t="shared" si="13"/>
        <v/>
      </c>
      <c r="M252" s="43"/>
      <c r="N252" s="44"/>
      <c r="O252" s="44"/>
      <c r="P252" s="45"/>
      <c r="Q252" s="20" t="e">
        <f t="shared" si="14"/>
        <v>#DIV/0!</v>
      </c>
      <c r="R252" s="20" t="e">
        <f t="shared" si="15"/>
        <v>#DIV/0!</v>
      </c>
      <c r="S252" s="44"/>
    </row>
    <row r="253" spans="1:19" s="21" customFormat="1" x14ac:dyDescent="0.25">
      <c r="A253" s="15">
        <v>252</v>
      </c>
      <c r="B253" s="15" t="s">
        <v>516</v>
      </c>
      <c r="C253" s="16" t="s">
        <v>517</v>
      </c>
      <c r="D253" s="17" t="s">
        <v>518</v>
      </c>
      <c r="E253" s="18" t="s">
        <v>817</v>
      </c>
      <c r="F253" s="27">
        <v>2</v>
      </c>
      <c r="G253" s="15" t="s">
        <v>532</v>
      </c>
      <c r="H253" s="16">
        <v>1</v>
      </c>
      <c r="I253" s="22">
        <v>2</v>
      </c>
      <c r="J253" s="46" t="s">
        <v>604</v>
      </c>
      <c r="K253" s="42" t="str">
        <f t="shared" si="12"/>
        <v/>
      </c>
      <c r="L253" s="43" t="str">
        <f t="shared" si="13"/>
        <v/>
      </c>
      <c r="M253" s="43"/>
      <c r="N253" s="44"/>
      <c r="O253" s="44"/>
      <c r="P253" s="45"/>
      <c r="Q253" s="20" t="e">
        <f t="shared" si="14"/>
        <v>#DIV/0!</v>
      </c>
      <c r="R253" s="20" t="e">
        <f t="shared" si="15"/>
        <v>#DIV/0!</v>
      </c>
      <c r="S253" s="44"/>
    </row>
    <row r="254" spans="1:19" s="21" customFormat="1" x14ac:dyDescent="0.25">
      <c r="A254" s="15">
        <v>253</v>
      </c>
      <c r="B254" s="15" t="s">
        <v>207</v>
      </c>
      <c r="C254" s="16" t="s">
        <v>173</v>
      </c>
      <c r="D254" s="17" t="s">
        <v>208</v>
      </c>
      <c r="E254" s="18" t="s">
        <v>817</v>
      </c>
      <c r="F254" s="27">
        <v>1</v>
      </c>
      <c r="G254" s="15" t="s">
        <v>532</v>
      </c>
      <c r="H254" s="16">
        <v>1</v>
      </c>
      <c r="I254" s="22">
        <v>1</v>
      </c>
      <c r="J254" s="46" t="s">
        <v>604</v>
      </c>
      <c r="K254" s="42" t="str">
        <f t="shared" si="12"/>
        <v/>
      </c>
      <c r="L254" s="43" t="str">
        <f t="shared" si="13"/>
        <v/>
      </c>
      <c r="M254" s="43"/>
      <c r="N254" s="44"/>
      <c r="O254" s="44"/>
      <c r="P254" s="45"/>
      <c r="Q254" s="20" t="e">
        <f t="shared" si="14"/>
        <v>#DIV/0!</v>
      </c>
      <c r="R254" s="20" t="e">
        <f t="shared" si="15"/>
        <v>#DIV/0!</v>
      </c>
      <c r="S254" s="44"/>
    </row>
    <row r="255" spans="1:19" s="21" customFormat="1" x14ac:dyDescent="0.25">
      <c r="A255" s="15">
        <v>254</v>
      </c>
      <c r="B255" s="15" t="s">
        <v>564</v>
      </c>
      <c r="C255" s="16" t="s">
        <v>176</v>
      </c>
      <c r="D255" s="17" t="s">
        <v>399</v>
      </c>
      <c r="E255" s="18" t="s">
        <v>817</v>
      </c>
      <c r="F255" s="27">
        <v>30</v>
      </c>
      <c r="G255" s="15" t="s">
        <v>532</v>
      </c>
      <c r="H255" s="16">
        <v>1</v>
      </c>
      <c r="I255" s="22">
        <v>30</v>
      </c>
      <c r="J255" s="46" t="s">
        <v>604</v>
      </c>
      <c r="K255" s="42" t="str">
        <f t="shared" si="12"/>
        <v/>
      </c>
      <c r="L255" s="43" t="str">
        <f t="shared" si="13"/>
        <v/>
      </c>
      <c r="M255" s="43"/>
      <c r="N255" s="44"/>
      <c r="O255" s="44"/>
      <c r="P255" s="45"/>
      <c r="Q255" s="20" t="e">
        <f t="shared" si="14"/>
        <v>#DIV/0!</v>
      </c>
      <c r="R255" s="20" t="e">
        <f t="shared" si="15"/>
        <v>#DIV/0!</v>
      </c>
      <c r="S255" s="44"/>
    </row>
    <row r="256" spans="1:19" s="21" customFormat="1" x14ac:dyDescent="0.25">
      <c r="A256" s="15">
        <v>255</v>
      </c>
      <c r="B256" s="15" t="s">
        <v>563</v>
      </c>
      <c r="C256" s="16" t="s">
        <v>173</v>
      </c>
      <c r="D256" s="17" t="s">
        <v>389</v>
      </c>
      <c r="E256" s="18" t="s">
        <v>817</v>
      </c>
      <c r="F256" s="27">
        <v>20</v>
      </c>
      <c r="G256" s="15" t="s">
        <v>532</v>
      </c>
      <c r="H256" s="16">
        <v>1</v>
      </c>
      <c r="I256" s="22">
        <v>20</v>
      </c>
      <c r="J256" s="46" t="s">
        <v>604</v>
      </c>
      <c r="K256" s="42" t="str">
        <f t="shared" si="12"/>
        <v/>
      </c>
      <c r="L256" s="43" t="str">
        <f t="shared" si="13"/>
        <v/>
      </c>
      <c r="M256" s="43"/>
      <c r="N256" s="44"/>
      <c r="O256" s="44"/>
      <c r="P256" s="45"/>
      <c r="Q256" s="20" t="e">
        <f t="shared" si="14"/>
        <v>#DIV/0!</v>
      </c>
      <c r="R256" s="20" t="e">
        <f t="shared" si="15"/>
        <v>#DIV/0!</v>
      </c>
      <c r="S256" s="44"/>
    </row>
    <row r="257" spans="1:19" s="21" customFormat="1" x14ac:dyDescent="0.25">
      <c r="A257" s="15">
        <v>256</v>
      </c>
      <c r="B257" s="15" t="s">
        <v>565</v>
      </c>
      <c r="C257" s="16" t="s">
        <v>176</v>
      </c>
      <c r="D257" s="17" t="s">
        <v>393</v>
      </c>
      <c r="E257" s="18" t="s">
        <v>817</v>
      </c>
      <c r="F257" s="27">
        <v>17</v>
      </c>
      <c r="G257" s="15" t="s">
        <v>532</v>
      </c>
      <c r="H257" s="16">
        <v>1</v>
      </c>
      <c r="I257" s="22">
        <v>17</v>
      </c>
      <c r="J257" s="46" t="s">
        <v>604</v>
      </c>
      <c r="K257" s="42" t="str">
        <f t="shared" si="12"/>
        <v/>
      </c>
      <c r="L257" s="43" t="str">
        <f t="shared" si="13"/>
        <v/>
      </c>
      <c r="M257" s="43"/>
      <c r="N257" s="44"/>
      <c r="O257" s="44"/>
      <c r="P257" s="45"/>
      <c r="Q257" s="20" t="e">
        <f t="shared" si="14"/>
        <v>#DIV/0!</v>
      </c>
      <c r="R257" s="20" t="e">
        <f t="shared" si="15"/>
        <v>#DIV/0!</v>
      </c>
      <c r="S257" s="44"/>
    </row>
    <row r="258" spans="1:19" s="21" customFormat="1" x14ac:dyDescent="0.25">
      <c r="A258" s="15">
        <v>257</v>
      </c>
      <c r="B258" s="15" t="s">
        <v>469</v>
      </c>
      <c r="C258" s="16" t="s">
        <v>464</v>
      </c>
      <c r="D258" s="17" t="s">
        <v>467</v>
      </c>
      <c r="E258" s="18" t="s">
        <v>818</v>
      </c>
      <c r="F258" s="23">
        <v>20</v>
      </c>
      <c r="G258" s="15" t="s">
        <v>31</v>
      </c>
      <c r="H258" s="16">
        <v>25</v>
      </c>
      <c r="I258" s="22">
        <v>500</v>
      </c>
      <c r="J258" s="46" t="s">
        <v>604</v>
      </c>
      <c r="K258" s="42" t="str">
        <f t="shared" ref="K258:K321" si="16">IF(J258="ja",C258,"")</f>
        <v/>
      </c>
      <c r="L258" s="43" t="str">
        <f t="shared" ref="L258:L321" si="17">IF(J258="ja",D258,"")</f>
        <v/>
      </c>
      <c r="M258" s="43"/>
      <c r="N258" s="44"/>
      <c r="O258" s="44"/>
      <c r="P258" s="45"/>
      <c r="Q258" s="20" t="e">
        <f t="shared" si="14"/>
        <v>#DIV/0!</v>
      </c>
      <c r="R258" s="20" t="e">
        <f t="shared" si="15"/>
        <v>#DIV/0!</v>
      </c>
      <c r="S258" s="44"/>
    </row>
    <row r="259" spans="1:19" s="21" customFormat="1" x14ac:dyDescent="0.25">
      <c r="A259" s="15">
        <v>258</v>
      </c>
      <c r="B259" s="15" t="s">
        <v>47</v>
      </c>
      <c r="C259" s="16" t="s">
        <v>48</v>
      </c>
      <c r="D259" s="31" t="s">
        <v>544</v>
      </c>
      <c r="E259" s="18" t="s">
        <v>818</v>
      </c>
      <c r="F259" s="23">
        <v>50</v>
      </c>
      <c r="G259" s="15" t="s">
        <v>31</v>
      </c>
      <c r="H259" s="16">
        <v>120</v>
      </c>
      <c r="I259" s="22">
        <v>6000</v>
      </c>
      <c r="J259" s="46" t="s">
        <v>604</v>
      </c>
      <c r="K259" s="42" t="str">
        <f t="shared" si="16"/>
        <v/>
      </c>
      <c r="L259" s="43" t="str">
        <f t="shared" si="17"/>
        <v/>
      </c>
      <c r="M259" s="43"/>
      <c r="N259" s="44"/>
      <c r="O259" s="44"/>
      <c r="P259" s="45"/>
      <c r="Q259" s="20" t="e">
        <f t="shared" ref="Q259:Q322" si="18">P259/O259</f>
        <v>#DIV/0!</v>
      </c>
      <c r="R259" s="20" t="e">
        <f t="shared" ref="R259:R322" si="19">Q259*I259</f>
        <v>#DIV/0!</v>
      </c>
      <c r="S259" s="44"/>
    </row>
    <row r="260" spans="1:19" s="21" customFormat="1" x14ac:dyDescent="0.25">
      <c r="A260" s="15">
        <v>259</v>
      </c>
      <c r="B260" s="15" t="s">
        <v>526</v>
      </c>
      <c r="C260" s="16" t="s">
        <v>56</v>
      </c>
      <c r="D260" s="17" t="s">
        <v>525</v>
      </c>
      <c r="E260" s="18" t="s">
        <v>818</v>
      </c>
      <c r="F260" s="23">
        <v>4</v>
      </c>
      <c r="G260" s="15" t="s">
        <v>31</v>
      </c>
      <c r="H260" s="16">
        <v>50</v>
      </c>
      <c r="I260" s="22">
        <v>200</v>
      </c>
      <c r="J260" s="46" t="s">
        <v>604</v>
      </c>
      <c r="K260" s="42" t="str">
        <f t="shared" si="16"/>
        <v/>
      </c>
      <c r="L260" s="43" t="str">
        <f t="shared" si="17"/>
        <v/>
      </c>
      <c r="M260" s="43"/>
      <c r="N260" s="44"/>
      <c r="O260" s="44"/>
      <c r="P260" s="45"/>
      <c r="Q260" s="20" t="e">
        <f t="shared" si="18"/>
        <v>#DIV/0!</v>
      </c>
      <c r="R260" s="20" t="e">
        <f t="shared" si="19"/>
        <v>#DIV/0!</v>
      </c>
      <c r="S260" s="44"/>
    </row>
    <row r="261" spans="1:19" s="21" customFormat="1" x14ac:dyDescent="0.25">
      <c r="A261" s="15">
        <v>260</v>
      </c>
      <c r="B261" s="15" t="s">
        <v>259</v>
      </c>
      <c r="C261" s="16" t="s">
        <v>260</v>
      </c>
      <c r="D261" s="17" t="s">
        <v>261</v>
      </c>
      <c r="E261" s="18" t="s">
        <v>818</v>
      </c>
      <c r="F261" s="27">
        <v>100</v>
      </c>
      <c r="G261" s="15" t="s">
        <v>532</v>
      </c>
      <c r="H261" s="16">
        <v>10</v>
      </c>
      <c r="I261" s="22">
        <v>100</v>
      </c>
      <c r="J261" s="46" t="s">
        <v>604</v>
      </c>
      <c r="K261" s="42" t="str">
        <f t="shared" si="16"/>
        <v/>
      </c>
      <c r="L261" s="43" t="str">
        <f t="shared" si="17"/>
        <v/>
      </c>
      <c r="M261" s="43"/>
      <c r="N261" s="44"/>
      <c r="O261" s="44"/>
      <c r="P261" s="45"/>
      <c r="Q261" s="20" t="e">
        <f t="shared" si="18"/>
        <v>#DIV/0!</v>
      </c>
      <c r="R261" s="20" t="e">
        <f t="shared" si="19"/>
        <v>#DIV/0!</v>
      </c>
      <c r="S261" s="44"/>
    </row>
    <row r="262" spans="1:19" s="21" customFormat="1" x14ac:dyDescent="0.25">
      <c r="A262" s="15">
        <v>261</v>
      </c>
      <c r="B262" s="15" t="s">
        <v>212</v>
      </c>
      <c r="C262" s="16" t="s">
        <v>228</v>
      </c>
      <c r="D262" s="17" t="s">
        <v>233</v>
      </c>
      <c r="E262" s="18" t="s">
        <v>818</v>
      </c>
      <c r="F262" s="27">
        <v>60</v>
      </c>
      <c r="G262" s="15" t="s">
        <v>532</v>
      </c>
      <c r="H262" s="16">
        <v>1</v>
      </c>
      <c r="I262" s="22">
        <v>60</v>
      </c>
      <c r="J262" s="46" t="s">
        <v>604</v>
      </c>
      <c r="K262" s="42" t="str">
        <f t="shared" si="16"/>
        <v/>
      </c>
      <c r="L262" s="43" t="str">
        <f t="shared" si="17"/>
        <v/>
      </c>
      <c r="M262" s="43"/>
      <c r="N262" s="44"/>
      <c r="O262" s="44"/>
      <c r="P262" s="45"/>
      <c r="Q262" s="20" t="e">
        <f t="shared" si="18"/>
        <v>#DIV/0!</v>
      </c>
      <c r="R262" s="20" t="e">
        <f t="shared" si="19"/>
        <v>#DIV/0!</v>
      </c>
      <c r="S262" s="44"/>
    </row>
    <row r="263" spans="1:19" s="21" customFormat="1" x14ac:dyDescent="0.25">
      <c r="A263" s="15">
        <v>262</v>
      </c>
      <c r="B263" s="15" t="s">
        <v>231</v>
      </c>
      <c r="C263" s="16" t="s">
        <v>228</v>
      </c>
      <c r="D263" s="17" t="s">
        <v>232</v>
      </c>
      <c r="E263" s="18" t="s">
        <v>818</v>
      </c>
      <c r="F263" s="27">
        <v>60</v>
      </c>
      <c r="G263" s="15" t="s">
        <v>532</v>
      </c>
      <c r="H263" s="16">
        <v>1</v>
      </c>
      <c r="I263" s="22">
        <v>60</v>
      </c>
      <c r="J263" s="46" t="s">
        <v>604</v>
      </c>
      <c r="K263" s="42" t="str">
        <f t="shared" si="16"/>
        <v/>
      </c>
      <c r="L263" s="43" t="str">
        <f t="shared" si="17"/>
        <v/>
      </c>
      <c r="M263" s="43"/>
      <c r="N263" s="44"/>
      <c r="O263" s="44"/>
      <c r="P263" s="45"/>
      <c r="Q263" s="20" t="e">
        <f t="shared" si="18"/>
        <v>#DIV/0!</v>
      </c>
      <c r="R263" s="20" t="e">
        <f t="shared" si="19"/>
        <v>#DIV/0!</v>
      </c>
      <c r="S263" s="44"/>
    </row>
    <row r="264" spans="1:19" s="21" customFormat="1" x14ac:dyDescent="0.25">
      <c r="A264" s="15">
        <v>263</v>
      </c>
      <c r="B264" s="15" t="s">
        <v>477</v>
      </c>
      <c r="C264" s="16" t="s">
        <v>400</v>
      </c>
      <c r="D264" s="17" t="s">
        <v>552</v>
      </c>
      <c r="E264" s="18" t="s">
        <v>818</v>
      </c>
      <c r="F264" s="23">
        <v>12</v>
      </c>
      <c r="G264" s="15" t="s">
        <v>31</v>
      </c>
      <c r="H264" s="16">
        <v>100</v>
      </c>
      <c r="I264" s="22">
        <v>1200</v>
      </c>
      <c r="J264" s="46" t="s">
        <v>604</v>
      </c>
      <c r="K264" s="42" t="str">
        <f t="shared" si="16"/>
        <v/>
      </c>
      <c r="L264" s="43" t="str">
        <f t="shared" si="17"/>
        <v/>
      </c>
      <c r="M264" s="43"/>
      <c r="N264" s="44"/>
      <c r="O264" s="44"/>
      <c r="P264" s="45"/>
      <c r="Q264" s="20" t="e">
        <f t="shared" si="18"/>
        <v>#DIV/0!</v>
      </c>
      <c r="R264" s="20" t="e">
        <f t="shared" si="19"/>
        <v>#DIV/0!</v>
      </c>
      <c r="S264" s="44"/>
    </row>
    <row r="265" spans="1:19" s="21" customFormat="1" x14ac:dyDescent="0.25">
      <c r="A265" s="15">
        <v>264</v>
      </c>
      <c r="B265" s="15" t="s">
        <v>478</v>
      </c>
      <c r="C265" s="16" t="s">
        <v>400</v>
      </c>
      <c r="D265" s="17" t="s">
        <v>209</v>
      </c>
      <c r="E265" s="18" t="s">
        <v>818</v>
      </c>
      <c r="F265" s="23">
        <v>6</v>
      </c>
      <c r="G265" s="15" t="s">
        <v>31</v>
      </c>
      <c r="H265" s="16">
        <v>100</v>
      </c>
      <c r="I265" s="22">
        <v>600</v>
      </c>
      <c r="J265" s="46" t="s">
        <v>604</v>
      </c>
      <c r="K265" s="42" t="str">
        <f t="shared" si="16"/>
        <v/>
      </c>
      <c r="L265" s="43" t="str">
        <f t="shared" si="17"/>
        <v/>
      </c>
      <c r="M265" s="43"/>
      <c r="N265" s="44"/>
      <c r="O265" s="44"/>
      <c r="P265" s="45"/>
      <c r="Q265" s="20" t="e">
        <f t="shared" si="18"/>
        <v>#DIV/0!</v>
      </c>
      <c r="R265" s="20" t="e">
        <f t="shared" si="19"/>
        <v>#DIV/0!</v>
      </c>
      <c r="S265" s="44"/>
    </row>
    <row r="266" spans="1:19" s="21" customFormat="1" x14ac:dyDescent="0.25">
      <c r="A266" s="15">
        <v>265</v>
      </c>
      <c r="B266" s="15" t="s">
        <v>210</v>
      </c>
      <c r="C266" s="16" t="s">
        <v>476</v>
      </c>
      <c r="D266" s="17" t="s">
        <v>211</v>
      </c>
      <c r="E266" s="18" t="s">
        <v>818</v>
      </c>
      <c r="F266" s="23">
        <v>2</v>
      </c>
      <c r="G266" s="15" t="s">
        <v>31</v>
      </c>
      <c r="H266" s="16">
        <v>100</v>
      </c>
      <c r="I266" s="22">
        <v>200</v>
      </c>
      <c r="J266" s="46" t="s">
        <v>604</v>
      </c>
      <c r="K266" s="42" t="str">
        <f t="shared" si="16"/>
        <v/>
      </c>
      <c r="L266" s="43" t="str">
        <f t="shared" si="17"/>
        <v/>
      </c>
      <c r="M266" s="43"/>
      <c r="N266" s="44"/>
      <c r="O266" s="44"/>
      <c r="P266" s="45"/>
      <c r="Q266" s="20" t="e">
        <f t="shared" si="18"/>
        <v>#DIV/0!</v>
      </c>
      <c r="R266" s="20" t="e">
        <f t="shared" si="19"/>
        <v>#DIV/0!</v>
      </c>
      <c r="S266" s="44"/>
    </row>
    <row r="267" spans="1:19" s="21" customFormat="1" x14ac:dyDescent="0.25">
      <c r="A267" s="15">
        <v>266</v>
      </c>
      <c r="B267" s="15" t="s">
        <v>241</v>
      </c>
      <c r="C267" s="16" t="s">
        <v>219</v>
      </c>
      <c r="D267" s="17" t="s">
        <v>242</v>
      </c>
      <c r="E267" s="18" t="s">
        <v>818</v>
      </c>
      <c r="F267" s="23">
        <v>2</v>
      </c>
      <c r="G267" s="15" t="s">
        <v>31</v>
      </c>
      <c r="H267" s="16">
        <v>100</v>
      </c>
      <c r="I267" s="22">
        <v>200</v>
      </c>
      <c r="J267" s="46" t="s">
        <v>604</v>
      </c>
      <c r="K267" s="42" t="str">
        <f t="shared" si="16"/>
        <v/>
      </c>
      <c r="L267" s="43" t="str">
        <f t="shared" si="17"/>
        <v/>
      </c>
      <c r="M267" s="43"/>
      <c r="N267" s="44"/>
      <c r="O267" s="44"/>
      <c r="P267" s="45"/>
      <c r="Q267" s="20" t="e">
        <f t="shared" si="18"/>
        <v>#DIV/0!</v>
      </c>
      <c r="R267" s="20" t="e">
        <f t="shared" si="19"/>
        <v>#DIV/0!</v>
      </c>
      <c r="S267" s="44"/>
    </row>
    <row r="268" spans="1:19" s="21" customFormat="1" x14ac:dyDescent="0.25">
      <c r="A268" s="15">
        <v>267</v>
      </c>
      <c r="B268" s="15" t="s">
        <v>218</v>
      </c>
      <c r="C268" s="16" t="s">
        <v>219</v>
      </c>
      <c r="D268" s="17" t="s">
        <v>220</v>
      </c>
      <c r="E268" s="18" t="s">
        <v>818</v>
      </c>
      <c r="F268" s="23">
        <v>2</v>
      </c>
      <c r="G268" s="15" t="s">
        <v>31</v>
      </c>
      <c r="H268" s="16">
        <v>100</v>
      </c>
      <c r="I268" s="22">
        <v>200</v>
      </c>
      <c r="J268" s="46" t="s">
        <v>604</v>
      </c>
      <c r="K268" s="42" t="str">
        <f t="shared" si="16"/>
        <v/>
      </c>
      <c r="L268" s="43" t="str">
        <f t="shared" si="17"/>
        <v/>
      </c>
      <c r="M268" s="44"/>
      <c r="N268" s="44"/>
      <c r="O268" s="44"/>
      <c r="P268" s="45"/>
      <c r="Q268" s="20" t="e">
        <f t="shared" si="18"/>
        <v>#DIV/0!</v>
      </c>
      <c r="R268" s="20" t="e">
        <f t="shared" si="19"/>
        <v>#DIV/0!</v>
      </c>
      <c r="S268" s="44"/>
    </row>
    <row r="269" spans="1:19" s="21" customFormat="1" x14ac:dyDescent="0.25">
      <c r="A269" s="15">
        <v>268</v>
      </c>
      <c r="B269" s="15" t="s">
        <v>243</v>
      </c>
      <c r="C269" s="16" t="s">
        <v>219</v>
      </c>
      <c r="D269" s="17" t="s">
        <v>244</v>
      </c>
      <c r="E269" s="18" t="s">
        <v>818</v>
      </c>
      <c r="F269" s="23">
        <v>2</v>
      </c>
      <c r="G269" s="15" t="s">
        <v>31</v>
      </c>
      <c r="H269" s="16">
        <v>100</v>
      </c>
      <c r="I269" s="22">
        <v>200</v>
      </c>
      <c r="J269" s="46" t="s">
        <v>604</v>
      </c>
      <c r="K269" s="42" t="str">
        <f t="shared" si="16"/>
        <v/>
      </c>
      <c r="L269" s="43" t="str">
        <f t="shared" si="17"/>
        <v/>
      </c>
      <c r="M269" s="43"/>
      <c r="N269" s="44"/>
      <c r="O269" s="44"/>
      <c r="P269" s="45"/>
      <c r="Q269" s="20" t="e">
        <f t="shared" si="18"/>
        <v>#DIV/0!</v>
      </c>
      <c r="R269" s="20" t="e">
        <f t="shared" si="19"/>
        <v>#DIV/0!</v>
      </c>
      <c r="S269" s="44"/>
    </row>
    <row r="270" spans="1:19" s="21" customFormat="1" ht="14.4" customHeight="1" x14ac:dyDescent="0.25">
      <c r="A270" s="15">
        <v>269</v>
      </c>
      <c r="B270" s="15" t="s">
        <v>245</v>
      </c>
      <c r="C270" s="16" t="s">
        <v>219</v>
      </c>
      <c r="D270" s="17" t="s">
        <v>246</v>
      </c>
      <c r="E270" s="18" t="s">
        <v>818</v>
      </c>
      <c r="F270" s="23">
        <v>2</v>
      </c>
      <c r="G270" s="15" t="s">
        <v>31</v>
      </c>
      <c r="H270" s="16">
        <v>100</v>
      </c>
      <c r="I270" s="22">
        <v>200</v>
      </c>
      <c r="J270" s="46" t="s">
        <v>604</v>
      </c>
      <c r="K270" s="42" t="str">
        <f t="shared" si="16"/>
        <v/>
      </c>
      <c r="L270" s="43" t="str">
        <f t="shared" si="17"/>
        <v/>
      </c>
      <c r="M270" s="43"/>
      <c r="N270" s="44"/>
      <c r="O270" s="44"/>
      <c r="P270" s="45"/>
      <c r="Q270" s="20" t="e">
        <f t="shared" si="18"/>
        <v>#DIV/0!</v>
      </c>
      <c r="R270" s="20" t="e">
        <f t="shared" si="19"/>
        <v>#DIV/0!</v>
      </c>
      <c r="S270" s="44"/>
    </row>
    <row r="271" spans="1:19" s="21" customFormat="1" x14ac:dyDescent="0.25">
      <c r="A271" s="15">
        <v>270</v>
      </c>
      <c r="B271" s="15" t="s">
        <v>280</v>
      </c>
      <c r="C271" s="16" t="s">
        <v>276</v>
      </c>
      <c r="D271" s="17" t="s">
        <v>281</v>
      </c>
      <c r="E271" s="18" t="s">
        <v>818</v>
      </c>
      <c r="F271" s="27">
        <v>50</v>
      </c>
      <c r="G271" s="15" t="s">
        <v>532</v>
      </c>
      <c r="H271" s="16">
        <v>1</v>
      </c>
      <c r="I271" s="22">
        <v>50</v>
      </c>
      <c r="J271" s="46" t="s">
        <v>604</v>
      </c>
      <c r="K271" s="42" t="str">
        <f t="shared" si="16"/>
        <v/>
      </c>
      <c r="L271" s="43" t="str">
        <f t="shared" si="17"/>
        <v/>
      </c>
      <c r="M271" s="43"/>
      <c r="N271" s="44"/>
      <c r="O271" s="44"/>
      <c r="P271" s="45"/>
      <c r="Q271" s="20" t="e">
        <f t="shared" si="18"/>
        <v>#DIV/0!</v>
      </c>
      <c r="R271" s="20" t="e">
        <f t="shared" si="19"/>
        <v>#DIV/0!</v>
      </c>
      <c r="S271" s="44"/>
    </row>
    <row r="272" spans="1:19" s="21" customFormat="1" x14ac:dyDescent="0.25">
      <c r="A272" s="15">
        <v>271</v>
      </c>
      <c r="B272" s="15" t="s">
        <v>247</v>
      </c>
      <c r="C272" s="16" t="s">
        <v>219</v>
      </c>
      <c r="D272" s="17" t="s">
        <v>248</v>
      </c>
      <c r="E272" s="18" t="s">
        <v>818</v>
      </c>
      <c r="F272" s="23">
        <v>2</v>
      </c>
      <c r="G272" s="15" t="s">
        <v>31</v>
      </c>
      <c r="H272" s="16">
        <v>100</v>
      </c>
      <c r="I272" s="22">
        <v>200</v>
      </c>
      <c r="J272" s="46" t="s">
        <v>604</v>
      </c>
      <c r="K272" s="42" t="str">
        <f t="shared" si="16"/>
        <v/>
      </c>
      <c r="L272" s="43" t="str">
        <f t="shared" si="17"/>
        <v/>
      </c>
      <c r="M272" s="43"/>
      <c r="N272" s="44"/>
      <c r="O272" s="44"/>
      <c r="P272" s="45"/>
      <c r="Q272" s="20" t="e">
        <f t="shared" si="18"/>
        <v>#DIV/0!</v>
      </c>
      <c r="R272" s="20" t="e">
        <f t="shared" si="19"/>
        <v>#DIV/0!</v>
      </c>
      <c r="S272" s="44"/>
    </row>
    <row r="273" spans="1:19" s="21" customFormat="1" x14ac:dyDescent="0.25">
      <c r="A273" s="15">
        <v>272</v>
      </c>
      <c r="B273" s="15" t="s">
        <v>225</v>
      </c>
      <c r="C273" s="16" t="s">
        <v>41</v>
      </c>
      <c r="D273" s="17" t="s">
        <v>226</v>
      </c>
      <c r="E273" s="18" t="s">
        <v>818</v>
      </c>
      <c r="F273" s="27">
        <v>50</v>
      </c>
      <c r="G273" s="15" t="s">
        <v>532</v>
      </c>
      <c r="H273" s="16">
        <v>1</v>
      </c>
      <c r="I273" s="22">
        <v>50</v>
      </c>
      <c r="J273" s="46" t="s">
        <v>604</v>
      </c>
      <c r="K273" s="42" t="str">
        <f t="shared" si="16"/>
        <v/>
      </c>
      <c r="L273" s="43" t="str">
        <f t="shared" si="17"/>
        <v/>
      </c>
      <c r="M273" s="43"/>
      <c r="N273" s="44"/>
      <c r="O273" s="44"/>
      <c r="P273" s="45"/>
      <c r="Q273" s="20" t="e">
        <f t="shared" si="18"/>
        <v>#DIV/0!</v>
      </c>
      <c r="R273" s="20" t="e">
        <f t="shared" si="19"/>
        <v>#DIV/0!</v>
      </c>
      <c r="S273" s="44"/>
    </row>
    <row r="274" spans="1:19" s="21" customFormat="1" x14ac:dyDescent="0.25">
      <c r="A274" s="15">
        <v>273</v>
      </c>
      <c r="B274" s="15" t="s">
        <v>262</v>
      </c>
      <c r="C274" s="16" t="s">
        <v>263</v>
      </c>
      <c r="D274" s="17" t="s">
        <v>264</v>
      </c>
      <c r="E274" s="18" t="s">
        <v>818</v>
      </c>
      <c r="F274" s="27">
        <v>50</v>
      </c>
      <c r="G274" s="15" t="s">
        <v>532</v>
      </c>
      <c r="H274" s="16">
        <v>1</v>
      </c>
      <c r="I274" s="22">
        <v>50</v>
      </c>
      <c r="J274" s="46" t="s">
        <v>604</v>
      </c>
      <c r="K274" s="42" t="str">
        <f t="shared" si="16"/>
        <v/>
      </c>
      <c r="L274" s="43" t="str">
        <f t="shared" si="17"/>
        <v/>
      </c>
      <c r="M274" s="43"/>
      <c r="N274" s="44"/>
      <c r="O274" s="44"/>
      <c r="P274" s="45"/>
      <c r="Q274" s="20" t="e">
        <f t="shared" si="18"/>
        <v>#DIV/0!</v>
      </c>
      <c r="R274" s="20" t="e">
        <f t="shared" si="19"/>
        <v>#DIV/0!</v>
      </c>
      <c r="S274" s="44"/>
    </row>
    <row r="275" spans="1:19" s="21" customFormat="1" x14ac:dyDescent="0.25">
      <c r="A275" s="15">
        <v>274</v>
      </c>
      <c r="B275" s="15" t="s">
        <v>249</v>
      </c>
      <c r="C275" s="16" t="s">
        <v>219</v>
      </c>
      <c r="D275" s="17" t="s">
        <v>250</v>
      </c>
      <c r="E275" s="18" t="s">
        <v>818</v>
      </c>
      <c r="F275" s="23">
        <v>2</v>
      </c>
      <c r="G275" s="15" t="s">
        <v>31</v>
      </c>
      <c r="H275" s="16">
        <v>100</v>
      </c>
      <c r="I275" s="22">
        <v>200</v>
      </c>
      <c r="J275" s="46" t="s">
        <v>604</v>
      </c>
      <c r="K275" s="42" t="str">
        <f t="shared" si="16"/>
        <v/>
      </c>
      <c r="L275" s="43" t="str">
        <f t="shared" si="17"/>
        <v/>
      </c>
      <c r="M275" s="43"/>
      <c r="N275" s="44"/>
      <c r="O275" s="44"/>
      <c r="P275" s="45"/>
      <c r="Q275" s="20" t="e">
        <f t="shared" si="18"/>
        <v>#DIV/0!</v>
      </c>
      <c r="R275" s="20" t="e">
        <f t="shared" si="19"/>
        <v>#DIV/0!</v>
      </c>
      <c r="S275" s="44"/>
    </row>
    <row r="276" spans="1:19" s="21" customFormat="1" x14ac:dyDescent="0.25">
      <c r="A276" s="15">
        <v>275</v>
      </c>
      <c r="B276" s="15" t="s">
        <v>251</v>
      </c>
      <c r="C276" s="16" t="s">
        <v>219</v>
      </c>
      <c r="D276" s="17" t="s">
        <v>252</v>
      </c>
      <c r="E276" s="18" t="s">
        <v>818</v>
      </c>
      <c r="F276" s="23">
        <v>5</v>
      </c>
      <c r="G276" s="15" t="s">
        <v>31</v>
      </c>
      <c r="H276" s="16">
        <v>100</v>
      </c>
      <c r="I276" s="22">
        <v>500</v>
      </c>
      <c r="J276" s="46" t="s">
        <v>604</v>
      </c>
      <c r="K276" s="42" t="str">
        <f t="shared" si="16"/>
        <v/>
      </c>
      <c r="L276" s="43" t="str">
        <f t="shared" si="17"/>
        <v/>
      </c>
      <c r="M276" s="43"/>
      <c r="N276" s="44"/>
      <c r="O276" s="44"/>
      <c r="P276" s="45"/>
      <c r="Q276" s="20" t="e">
        <f t="shared" si="18"/>
        <v>#DIV/0!</v>
      </c>
      <c r="R276" s="20" t="e">
        <f t="shared" si="19"/>
        <v>#DIV/0!</v>
      </c>
      <c r="S276" s="44"/>
    </row>
    <row r="277" spans="1:19" s="21" customFormat="1" x14ac:dyDescent="0.25">
      <c r="A277" s="15">
        <v>276</v>
      </c>
      <c r="B277" s="15" t="s">
        <v>214</v>
      </c>
      <c r="C277" s="16" t="s">
        <v>269</v>
      </c>
      <c r="D277" s="17" t="s">
        <v>215</v>
      </c>
      <c r="E277" s="18" t="s">
        <v>818</v>
      </c>
      <c r="F277" s="23">
        <v>4</v>
      </c>
      <c r="G277" s="15" t="s">
        <v>31</v>
      </c>
      <c r="H277" s="16">
        <v>50</v>
      </c>
      <c r="I277" s="22">
        <v>200</v>
      </c>
      <c r="J277" s="46" t="s">
        <v>604</v>
      </c>
      <c r="K277" s="42" t="str">
        <f t="shared" si="16"/>
        <v/>
      </c>
      <c r="L277" s="43" t="str">
        <f t="shared" si="17"/>
        <v/>
      </c>
      <c r="M277" s="43"/>
      <c r="N277" s="44"/>
      <c r="O277" s="44"/>
      <c r="P277" s="45"/>
      <c r="Q277" s="20" t="e">
        <f t="shared" si="18"/>
        <v>#DIV/0!</v>
      </c>
      <c r="R277" s="20" t="e">
        <f t="shared" si="19"/>
        <v>#DIV/0!</v>
      </c>
      <c r="S277" s="44"/>
    </row>
    <row r="278" spans="1:19" s="21" customFormat="1" x14ac:dyDescent="0.25">
      <c r="A278" s="15">
        <v>277</v>
      </c>
      <c r="B278" s="15" t="s">
        <v>275</v>
      </c>
      <c r="C278" s="16" t="s">
        <v>276</v>
      </c>
      <c r="D278" s="17" t="s">
        <v>277</v>
      </c>
      <c r="E278" s="18" t="s">
        <v>818</v>
      </c>
      <c r="F278" s="27">
        <v>40</v>
      </c>
      <c r="G278" s="15" t="s">
        <v>532</v>
      </c>
      <c r="H278" s="16">
        <v>1</v>
      </c>
      <c r="I278" s="22">
        <v>40</v>
      </c>
      <c r="J278" s="46" t="s">
        <v>604</v>
      </c>
      <c r="K278" s="42" t="str">
        <f t="shared" si="16"/>
        <v/>
      </c>
      <c r="L278" s="43" t="str">
        <f t="shared" si="17"/>
        <v/>
      </c>
      <c r="M278" s="43"/>
      <c r="N278" s="44"/>
      <c r="O278" s="44"/>
      <c r="P278" s="45"/>
      <c r="Q278" s="20" t="e">
        <f t="shared" si="18"/>
        <v>#DIV/0!</v>
      </c>
      <c r="R278" s="20" t="e">
        <f t="shared" si="19"/>
        <v>#DIV/0!</v>
      </c>
      <c r="S278" s="44"/>
    </row>
    <row r="279" spans="1:19" s="21" customFormat="1" x14ac:dyDescent="0.25">
      <c r="A279" s="15">
        <v>278</v>
      </c>
      <c r="B279" s="15" t="s">
        <v>536</v>
      </c>
      <c r="C279" s="16" t="s">
        <v>219</v>
      </c>
      <c r="D279" s="17" t="s">
        <v>537</v>
      </c>
      <c r="E279" s="18" t="s">
        <v>818</v>
      </c>
      <c r="F279" s="23">
        <v>2</v>
      </c>
      <c r="G279" s="15" t="s">
        <v>31</v>
      </c>
      <c r="H279" s="16">
        <v>50</v>
      </c>
      <c r="I279" s="22">
        <v>100</v>
      </c>
      <c r="J279" s="46" t="s">
        <v>604</v>
      </c>
      <c r="K279" s="42" t="str">
        <f t="shared" si="16"/>
        <v/>
      </c>
      <c r="L279" s="43" t="str">
        <f t="shared" si="17"/>
        <v/>
      </c>
      <c r="M279" s="43"/>
      <c r="N279" s="44"/>
      <c r="O279" s="44"/>
      <c r="P279" s="45"/>
      <c r="Q279" s="20" t="e">
        <f t="shared" si="18"/>
        <v>#DIV/0!</v>
      </c>
      <c r="R279" s="20" t="e">
        <f t="shared" si="19"/>
        <v>#DIV/0!</v>
      </c>
      <c r="S279" s="44"/>
    </row>
    <row r="280" spans="1:19" s="21" customFormat="1" x14ac:dyDescent="0.25">
      <c r="A280" s="15">
        <v>279</v>
      </c>
      <c r="B280" s="15" t="s">
        <v>216</v>
      </c>
      <c r="C280" s="16" t="s">
        <v>21</v>
      </c>
      <c r="D280" s="17" t="s">
        <v>217</v>
      </c>
      <c r="E280" s="18" t="s">
        <v>818</v>
      </c>
      <c r="F280" s="27">
        <v>30</v>
      </c>
      <c r="G280" s="15" t="s">
        <v>532</v>
      </c>
      <c r="H280" s="16">
        <v>1</v>
      </c>
      <c r="I280" s="22">
        <v>30</v>
      </c>
      <c r="J280" s="46" t="s">
        <v>604</v>
      </c>
      <c r="K280" s="42" t="str">
        <f t="shared" si="16"/>
        <v/>
      </c>
      <c r="L280" s="43" t="str">
        <f t="shared" si="17"/>
        <v/>
      </c>
      <c r="M280" s="43"/>
      <c r="N280" s="44"/>
      <c r="O280" s="44"/>
      <c r="P280" s="45"/>
      <c r="Q280" s="20" t="e">
        <f t="shared" si="18"/>
        <v>#DIV/0!</v>
      </c>
      <c r="R280" s="20" t="e">
        <f t="shared" si="19"/>
        <v>#DIV/0!</v>
      </c>
      <c r="S280" s="44"/>
    </row>
    <row r="281" spans="1:19" s="21" customFormat="1" x14ac:dyDescent="0.25">
      <c r="A281" s="15">
        <v>280</v>
      </c>
      <c r="B281" s="15" t="s">
        <v>534</v>
      </c>
      <c r="C281" s="16" t="s">
        <v>219</v>
      </c>
      <c r="D281" s="17" t="s">
        <v>535</v>
      </c>
      <c r="E281" s="18" t="s">
        <v>818</v>
      </c>
      <c r="F281" s="23">
        <v>2</v>
      </c>
      <c r="G281" s="15" t="s">
        <v>31</v>
      </c>
      <c r="H281" s="16">
        <v>100</v>
      </c>
      <c r="I281" s="22">
        <v>200</v>
      </c>
      <c r="J281" s="46" t="s">
        <v>604</v>
      </c>
      <c r="K281" s="42" t="str">
        <f t="shared" si="16"/>
        <v/>
      </c>
      <c r="L281" s="43" t="str">
        <f t="shared" si="17"/>
        <v/>
      </c>
      <c r="M281" s="43"/>
      <c r="N281" s="44"/>
      <c r="O281" s="44"/>
      <c r="P281" s="45"/>
      <c r="Q281" s="20" t="e">
        <f t="shared" si="18"/>
        <v>#DIV/0!</v>
      </c>
      <c r="R281" s="20" t="e">
        <f t="shared" si="19"/>
        <v>#DIV/0!</v>
      </c>
      <c r="S281" s="44"/>
    </row>
    <row r="282" spans="1:19" s="21" customFormat="1" x14ac:dyDescent="0.25">
      <c r="A282" s="15">
        <v>281</v>
      </c>
      <c r="B282" s="15" t="s">
        <v>271</v>
      </c>
      <c r="C282" s="16" t="s">
        <v>272</v>
      </c>
      <c r="D282" s="17" t="s">
        <v>273</v>
      </c>
      <c r="E282" s="18" t="s">
        <v>818</v>
      </c>
      <c r="F282" s="23">
        <v>2</v>
      </c>
      <c r="G282" s="15" t="s">
        <v>31</v>
      </c>
      <c r="H282" s="16">
        <v>25</v>
      </c>
      <c r="I282" s="22">
        <v>50</v>
      </c>
      <c r="J282" s="46" t="s">
        <v>604</v>
      </c>
      <c r="K282" s="42" t="str">
        <f t="shared" si="16"/>
        <v/>
      </c>
      <c r="L282" s="43" t="str">
        <f t="shared" si="17"/>
        <v/>
      </c>
      <c r="M282" s="43"/>
      <c r="N282" s="44"/>
      <c r="O282" s="44"/>
      <c r="P282" s="45"/>
      <c r="Q282" s="20" t="e">
        <f t="shared" si="18"/>
        <v>#DIV/0!</v>
      </c>
      <c r="R282" s="20" t="e">
        <f t="shared" si="19"/>
        <v>#DIV/0!</v>
      </c>
      <c r="S282" s="44"/>
    </row>
    <row r="283" spans="1:19" s="21" customFormat="1" x14ac:dyDescent="0.25">
      <c r="A283" s="15">
        <v>282</v>
      </c>
      <c r="B283" s="15" t="s">
        <v>573</v>
      </c>
      <c r="C283" s="16" t="s">
        <v>272</v>
      </c>
      <c r="D283" s="17" t="s">
        <v>274</v>
      </c>
      <c r="E283" s="18" t="s">
        <v>818</v>
      </c>
      <c r="F283" s="23">
        <v>2</v>
      </c>
      <c r="G283" s="15" t="s">
        <v>31</v>
      </c>
      <c r="H283" s="16">
        <v>100</v>
      </c>
      <c r="I283" s="22">
        <v>200</v>
      </c>
      <c r="J283" s="46" t="s">
        <v>604</v>
      </c>
      <c r="K283" s="42" t="str">
        <f t="shared" si="16"/>
        <v/>
      </c>
      <c r="L283" s="43" t="str">
        <f t="shared" si="17"/>
        <v/>
      </c>
      <c r="M283" s="43"/>
      <c r="N283" s="44"/>
      <c r="O283" s="44"/>
      <c r="P283" s="45"/>
      <c r="Q283" s="20" t="e">
        <f t="shared" si="18"/>
        <v>#DIV/0!</v>
      </c>
      <c r="R283" s="20" t="e">
        <f t="shared" si="19"/>
        <v>#DIV/0!</v>
      </c>
      <c r="S283" s="44"/>
    </row>
    <row r="284" spans="1:19" s="21" customFormat="1" x14ac:dyDescent="0.25">
      <c r="A284" s="15">
        <v>283</v>
      </c>
      <c r="B284" s="15" t="s">
        <v>278</v>
      </c>
      <c r="C284" s="16" t="s">
        <v>272</v>
      </c>
      <c r="D284" s="17" t="s">
        <v>279</v>
      </c>
      <c r="E284" s="18" t="s">
        <v>818</v>
      </c>
      <c r="F284" s="23">
        <v>20</v>
      </c>
      <c r="G284" s="15" t="s">
        <v>31</v>
      </c>
      <c r="H284" s="16">
        <v>50</v>
      </c>
      <c r="I284" s="22">
        <v>1000</v>
      </c>
      <c r="J284" s="46" t="s">
        <v>604</v>
      </c>
      <c r="K284" s="42" t="str">
        <f t="shared" si="16"/>
        <v/>
      </c>
      <c r="L284" s="43" t="str">
        <f t="shared" si="17"/>
        <v/>
      </c>
      <c r="M284" s="43"/>
      <c r="N284" s="44"/>
      <c r="O284" s="44"/>
      <c r="P284" s="45"/>
      <c r="Q284" s="20" t="e">
        <f t="shared" si="18"/>
        <v>#DIV/0!</v>
      </c>
      <c r="R284" s="20" t="e">
        <f t="shared" si="19"/>
        <v>#DIV/0!</v>
      </c>
      <c r="S284" s="44"/>
    </row>
    <row r="285" spans="1:19" s="21" customFormat="1" x14ac:dyDescent="0.25">
      <c r="A285" s="15">
        <v>284</v>
      </c>
      <c r="B285" s="15" t="s">
        <v>286</v>
      </c>
      <c r="C285" s="16" t="s">
        <v>21</v>
      </c>
      <c r="D285" s="17" t="s">
        <v>287</v>
      </c>
      <c r="E285" s="18" t="s">
        <v>818</v>
      </c>
      <c r="F285" s="27">
        <v>20</v>
      </c>
      <c r="G285" s="15" t="s">
        <v>532</v>
      </c>
      <c r="H285" s="16">
        <v>1</v>
      </c>
      <c r="I285" s="22">
        <v>20</v>
      </c>
      <c r="J285" s="46" t="s">
        <v>604</v>
      </c>
      <c r="K285" s="42" t="str">
        <f t="shared" si="16"/>
        <v/>
      </c>
      <c r="L285" s="43" t="str">
        <f t="shared" si="17"/>
        <v/>
      </c>
      <c r="M285" s="43"/>
      <c r="N285" s="44"/>
      <c r="O285" s="44"/>
      <c r="P285" s="45"/>
      <c r="Q285" s="20" t="e">
        <f t="shared" si="18"/>
        <v>#DIV/0!</v>
      </c>
      <c r="R285" s="20" t="e">
        <f t="shared" si="19"/>
        <v>#DIV/0!</v>
      </c>
      <c r="S285" s="44"/>
    </row>
    <row r="286" spans="1:19" s="21" customFormat="1" x14ac:dyDescent="0.25">
      <c r="A286" s="15">
        <v>285</v>
      </c>
      <c r="B286" s="15" t="s">
        <v>282</v>
      </c>
      <c r="C286" s="16" t="s">
        <v>272</v>
      </c>
      <c r="D286" s="17" t="s">
        <v>283</v>
      </c>
      <c r="E286" s="18" t="s">
        <v>818</v>
      </c>
      <c r="F286" s="23">
        <v>2</v>
      </c>
      <c r="G286" s="15" t="s">
        <v>31</v>
      </c>
      <c r="H286" s="16">
        <v>100</v>
      </c>
      <c r="I286" s="22">
        <v>200</v>
      </c>
      <c r="J286" s="46" t="s">
        <v>604</v>
      </c>
      <c r="K286" s="42" t="str">
        <f t="shared" si="16"/>
        <v/>
      </c>
      <c r="L286" s="43" t="str">
        <f t="shared" si="17"/>
        <v/>
      </c>
      <c r="M286" s="43"/>
      <c r="N286" s="44"/>
      <c r="O286" s="44"/>
      <c r="P286" s="45"/>
      <c r="Q286" s="20" t="e">
        <f t="shared" si="18"/>
        <v>#DIV/0!</v>
      </c>
      <c r="R286" s="20" t="e">
        <f t="shared" si="19"/>
        <v>#DIV/0!</v>
      </c>
      <c r="S286" s="44"/>
    </row>
    <row r="287" spans="1:19" s="21" customFormat="1" x14ac:dyDescent="0.25">
      <c r="A287" s="15">
        <v>286</v>
      </c>
      <c r="B287" s="15" t="s">
        <v>253</v>
      </c>
      <c r="C287" s="16" t="s">
        <v>254</v>
      </c>
      <c r="D287" s="17" t="s">
        <v>255</v>
      </c>
      <c r="E287" s="18" t="s">
        <v>818</v>
      </c>
      <c r="F287" s="27">
        <v>20</v>
      </c>
      <c r="G287" s="15" t="s">
        <v>532</v>
      </c>
      <c r="H287" s="16">
        <v>1</v>
      </c>
      <c r="I287" s="22">
        <v>20</v>
      </c>
      <c r="J287" s="46" t="s">
        <v>604</v>
      </c>
      <c r="K287" s="42" t="str">
        <f t="shared" si="16"/>
        <v/>
      </c>
      <c r="L287" s="43" t="str">
        <f t="shared" si="17"/>
        <v/>
      </c>
      <c r="M287" s="43"/>
      <c r="N287" s="44"/>
      <c r="O287" s="44"/>
      <c r="P287" s="45"/>
      <c r="Q287" s="20" t="e">
        <f t="shared" si="18"/>
        <v>#DIV/0!</v>
      </c>
      <c r="R287" s="20" t="e">
        <f t="shared" si="19"/>
        <v>#DIV/0!</v>
      </c>
      <c r="S287" s="44"/>
    </row>
    <row r="288" spans="1:19" s="21" customFormat="1" x14ac:dyDescent="0.25">
      <c r="A288" s="15">
        <v>287</v>
      </c>
      <c r="B288" s="15" t="s">
        <v>268</v>
      </c>
      <c r="C288" s="16" t="s">
        <v>269</v>
      </c>
      <c r="D288" s="17" t="s">
        <v>270</v>
      </c>
      <c r="E288" s="18" t="s">
        <v>818</v>
      </c>
      <c r="F288" s="27">
        <v>20</v>
      </c>
      <c r="G288" s="15" t="s">
        <v>532</v>
      </c>
      <c r="H288" s="16">
        <v>1</v>
      </c>
      <c r="I288" s="22">
        <v>20</v>
      </c>
      <c r="J288" s="46" t="s">
        <v>604</v>
      </c>
      <c r="K288" s="42" t="str">
        <f t="shared" si="16"/>
        <v/>
      </c>
      <c r="L288" s="43" t="str">
        <f t="shared" si="17"/>
        <v/>
      </c>
      <c r="M288" s="43"/>
      <c r="N288" s="44"/>
      <c r="O288" s="44"/>
      <c r="P288" s="45"/>
      <c r="Q288" s="20" t="e">
        <f t="shared" si="18"/>
        <v>#DIV/0!</v>
      </c>
      <c r="R288" s="20" t="e">
        <f t="shared" si="19"/>
        <v>#DIV/0!</v>
      </c>
      <c r="S288" s="44"/>
    </row>
    <row r="289" spans="1:19" s="21" customFormat="1" x14ac:dyDescent="0.25">
      <c r="A289" s="15">
        <v>288</v>
      </c>
      <c r="B289" s="15" t="s">
        <v>265</v>
      </c>
      <c r="C289" s="16" t="s">
        <v>266</v>
      </c>
      <c r="D289" s="17" t="s">
        <v>267</v>
      </c>
      <c r="E289" s="18" t="s">
        <v>818</v>
      </c>
      <c r="F289" s="27">
        <v>20</v>
      </c>
      <c r="G289" s="15" t="s">
        <v>532</v>
      </c>
      <c r="H289" s="16">
        <v>1</v>
      </c>
      <c r="I289" s="22">
        <v>20</v>
      </c>
      <c r="J289" s="46" t="s">
        <v>604</v>
      </c>
      <c r="K289" s="42" t="str">
        <f t="shared" si="16"/>
        <v/>
      </c>
      <c r="L289" s="43" t="str">
        <f t="shared" si="17"/>
        <v/>
      </c>
      <c r="M289" s="43"/>
      <c r="N289" s="44"/>
      <c r="O289" s="44"/>
      <c r="P289" s="45"/>
      <c r="Q289" s="20" t="e">
        <f t="shared" si="18"/>
        <v>#DIV/0!</v>
      </c>
      <c r="R289" s="20" t="e">
        <f t="shared" si="19"/>
        <v>#DIV/0!</v>
      </c>
      <c r="S289" s="44"/>
    </row>
    <row r="290" spans="1:19" s="21" customFormat="1" x14ac:dyDescent="0.25">
      <c r="A290" s="15">
        <v>289</v>
      </c>
      <c r="B290" s="15" t="s">
        <v>236</v>
      </c>
      <c r="C290" s="16" t="s">
        <v>237</v>
      </c>
      <c r="D290" s="17" t="s">
        <v>238</v>
      </c>
      <c r="E290" s="18" t="s">
        <v>818</v>
      </c>
      <c r="F290" s="27">
        <v>20</v>
      </c>
      <c r="G290" s="15" t="s">
        <v>532</v>
      </c>
      <c r="H290" s="16">
        <v>1</v>
      </c>
      <c r="I290" s="22">
        <v>20</v>
      </c>
      <c r="J290" s="46" t="s">
        <v>604</v>
      </c>
      <c r="K290" s="42" t="str">
        <f t="shared" si="16"/>
        <v/>
      </c>
      <c r="L290" s="43" t="str">
        <f t="shared" si="17"/>
        <v/>
      </c>
      <c r="M290" s="43"/>
      <c r="N290" s="44"/>
      <c r="O290" s="44"/>
      <c r="P290" s="45"/>
      <c r="Q290" s="20" t="e">
        <f t="shared" si="18"/>
        <v>#DIV/0!</v>
      </c>
      <c r="R290" s="20" t="e">
        <f t="shared" si="19"/>
        <v>#DIV/0!</v>
      </c>
      <c r="S290" s="44"/>
    </row>
    <row r="291" spans="1:19" s="21" customFormat="1" x14ac:dyDescent="0.25">
      <c r="A291" s="15">
        <v>290</v>
      </c>
      <c r="B291" s="15" t="s">
        <v>284</v>
      </c>
      <c r="C291" s="16" t="s">
        <v>272</v>
      </c>
      <c r="D291" s="17" t="s">
        <v>285</v>
      </c>
      <c r="E291" s="18" t="s">
        <v>818</v>
      </c>
      <c r="F291" s="23">
        <v>15</v>
      </c>
      <c r="G291" s="15" t="s">
        <v>31</v>
      </c>
      <c r="H291" s="16">
        <v>100</v>
      </c>
      <c r="I291" s="22">
        <v>1500</v>
      </c>
      <c r="J291" s="46" t="s">
        <v>604</v>
      </c>
      <c r="K291" s="42" t="str">
        <f t="shared" si="16"/>
        <v/>
      </c>
      <c r="L291" s="43" t="str">
        <f t="shared" si="17"/>
        <v/>
      </c>
      <c r="M291" s="43"/>
      <c r="N291" s="44"/>
      <c r="O291" s="44"/>
      <c r="P291" s="45"/>
      <c r="Q291" s="20" t="e">
        <f t="shared" si="18"/>
        <v>#DIV/0!</v>
      </c>
      <c r="R291" s="20" t="e">
        <f t="shared" si="19"/>
        <v>#DIV/0!</v>
      </c>
      <c r="S291" s="44"/>
    </row>
    <row r="292" spans="1:19" s="21" customFormat="1" x14ac:dyDescent="0.25">
      <c r="A292" s="15">
        <v>291</v>
      </c>
      <c r="B292" s="24" t="s">
        <v>213</v>
      </c>
      <c r="C292" s="16" t="s">
        <v>228</v>
      </c>
      <c r="D292" s="17" t="s">
        <v>230</v>
      </c>
      <c r="E292" s="18" t="s">
        <v>818</v>
      </c>
      <c r="F292" s="27">
        <v>30</v>
      </c>
      <c r="G292" s="15" t="s">
        <v>532</v>
      </c>
      <c r="H292" s="16">
        <v>1</v>
      </c>
      <c r="I292" s="22">
        <v>30</v>
      </c>
      <c r="J292" s="46" t="s">
        <v>604</v>
      </c>
      <c r="K292" s="42" t="str">
        <f t="shared" si="16"/>
        <v/>
      </c>
      <c r="L292" s="43" t="str">
        <f t="shared" si="17"/>
        <v/>
      </c>
      <c r="M292" s="43"/>
      <c r="N292" s="44"/>
      <c r="O292" s="44"/>
      <c r="P292" s="45"/>
      <c r="Q292" s="20" t="e">
        <f t="shared" si="18"/>
        <v>#DIV/0!</v>
      </c>
      <c r="R292" s="20" t="e">
        <f t="shared" si="19"/>
        <v>#DIV/0!</v>
      </c>
      <c r="S292" s="44"/>
    </row>
    <row r="293" spans="1:19" s="21" customFormat="1" x14ac:dyDescent="0.25">
      <c r="A293" s="15">
        <v>292</v>
      </c>
      <c r="B293" s="15" t="s">
        <v>223</v>
      </c>
      <c r="C293" s="16" t="s">
        <v>21</v>
      </c>
      <c r="D293" s="17" t="s">
        <v>224</v>
      </c>
      <c r="E293" s="18" t="s">
        <v>818</v>
      </c>
      <c r="F293" s="27">
        <v>10</v>
      </c>
      <c r="G293" s="15" t="s">
        <v>532</v>
      </c>
      <c r="H293" s="16">
        <v>1</v>
      </c>
      <c r="I293" s="22">
        <v>10</v>
      </c>
      <c r="J293" s="46" t="s">
        <v>604</v>
      </c>
      <c r="K293" s="42" t="str">
        <f t="shared" si="16"/>
        <v/>
      </c>
      <c r="L293" s="43" t="str">
        <f t="shared" si="17"/>
        <v/>
      </c>
      <c r="M293" s="43"/>
      <c r="N293" s="44"/>
      <c r="O293" s="44"/>
      <c r="P293" s="45"/>
      <c r="Q293" s="20" t="e">
        <f t="shared" si="18"/>
        <v>#DIV/0!</v>
      </c>
      <c r="R293" s="20" t="e">
        <f t="shared" si="19"/>
        <v>#DIV/0!</v>
      </c>
      <c r="S293" s="44"/>
    </row>
    <row r="294" spans="1:19" s="21" customFormat="1" x14ac:dyDescent="0.25">
      <c r="A294" s="15">
        <v>293</v>
      </c>
      <c r="B294" s="15" t="s">
        <v>221</v>
      </c>
      <c r="C294" s="16" t="s">
        <v>21</v>
      </c>
      <c r="D294" s="17" t="s">
        <v>222</v>
      </c>
      <c r="E294" s="18" t="s">
        <v>818</v>
      </c>
      <c r="F294" s="27">
        <v>10</v>
      </c>
      <c r="G294" s="15" t="s">
        <v>532</v>
      </c>
      <c r="H294" s="16">
        <v>1</v>
      </c>
      <c r="I294" s="22">
        <v>10</v>
      </c>
      <c r="J294" s="46" t="s">
        <v>604</v>
      </c>
      <c r="K294" s="42" t="str">
        <f t="shared" si="16"/>
        <v/>
      </c>
      <c r="L294" s="43" t="str">
        <f t="shared" si="17"/>
        <v/>
      </c>
      <c r="M294" s="43"/>
      <c r="N294" s="44"/>
      <c r="O294" s="44"/>
      <c r="P294" s="45"/>
      <c r="Q294" s="20" t="e">
        <f t="shared" si="18"/>
        <v>#DIV/0!</v>
      </c>
      <c r="R294" s="20" t="e">
        <f t="shared" si="19"/>
        <v>#DIV/0!</v>
      </c>
      <c r="S294" s="44"/>
    </row>
    <row r="295" spans="1:19" s="21" customFormat="1" x14ac:dyDescent="0.25">
      <c r="A295" s="15">
        <v>294</v>
      </c>
      <c r="B295" s="15" t="s">
        <v>234</v>
      </c>
      <c r="C295" s="16" t="s">
        <v>38</v>
      </c>
      <c r="D295" s="17" t="s">
        <v>235</v>
      </c>
      <c r="E295" s="18" t="s">
        <v>818</v>
      </c>
      <c r="F295" s="27">
        <v>10</v>
      </c>
      <c r="G295" s="15" t="s">
        <v>532</v>
      </c>
      <c r="H295" s="16">
        <v>1</v>
      </c>
      <c r="I295" s="22">
        <v>10</v>
      </c>
      <c r="J295" s="46" t="s">
        <v>604</v>
      </c>
      <c r="K295" s="42" t="str">
        <f t="shared" si="16"/>
        <v/>
      </c>
      <c r="L295" s="43" t="str">
        <f t="shared" si="17"/>
        <v/>
      </c>
      <c r="M295" s="43"/>
      <c r="N295" s="44"/>
      <c r="O295" s="44"/>
      <c r="P295" s="45"/>
      <c r="Q295" s="20" t="e">
        <f t="shared" si="18"/>
        <v>#DIV/0!</v>
      </c>
      <c r="R295" s="20" t="e">
        <f t="shared" si="19"/>
        <v>#DIV/0!</v>
      </c>
      <c r="S295" s="44"/>
    </row>
    <row r="296" spans="1:19" s="21" customFormat="1" x14ac:dyDescent="0.25">
      <c r="A296" s="15">
        <v>295</v>
      </c>
      <c r="B296" s="15" t="s">
        <v>256</v>
      </c>
      <c r="C296" s="16" t="s">
        <v>257</v>
      </c>
      <c r="D296" s="17" t="s">
        <v>258</v>
      </c>
      <c r="E296" s="18" t="s">
        <v>818</v>
      </c>
      <c r="F296" s="27">
        <v>10</v>
      </c>
      <c r="G296" s="15" t="s">
        <v>532</v>
      </c>
      <c r="H296" s="16">
        <v>1</v>
      </c>
      <c r="I296" s="22">
        <v>10</v>
      </c>
      <c r="J296" s="46" t="s">
        <v>604</v>
      </c>
      <c r="K296" s="42" t="str">
        <f t="shared" si="16"/>
        <v/>
      </c>
      <c r="L296" s="43" t="str">
        <f t="shared" si="17"/>
        <v/>
      </c>
      <c r="M296" s="43"/>
      <c r="N296" s="44"/>
      <c r="O296" s="44"/>
      <c r="P296" s="45"/>
      <c r="Q296" s="20" t="e">
        <f t="shared" si="18"/>
        <v>#DIV/0!</v>
      </c>
      <c r="R296" s="20" t="e">
        <f t="shared" si="19"/>
        <v>#DIV/0!</v>
      </c>
      <c r="S296" s="44"/>
    </row>
    <row r="297" spans="1:19" s="21" customFormat="1" x14ac:dyDescent="0.25">
      <c r="A297" s="15">
        <v>296</v>
      </c>
      <c r="B297" s="15" t="s">
        <v>227</v>
      </c>
      <c r="C297" s="16" t="s">
        <v>228</v>
      </c>
      <c r="D297" s="17" t="s">
        <v>229</v>
      </c>
      <c r="E297" s="18" t="s">
        <v>818</v>
      </c>
      <c r="F297" s="27">
        <v>10</v>
      </c>
      <c r="G297" s="15" t="s">
        <v>532</v>
      </c>
      <c r="H297" s="16">
        <v>1</v>
      </c>
      <c r="I297" s="22">
        <v>10</v>
      </c>
      <c r="J297" s="46" t="s">
        <v>604</v>
      </c>
      <c r="K297" s="42" t="str">
        <f t="shared" si="16"/>
        <v/>
      </c>
      <c r="L297" s="43" t="str">
        <f t="shared" si="17"/>
        <v/>
      </c>
      <c r="M297" s="43"/>
      <c r="N297" s="44"/>
      <c r="O297" s="44"/>
      <c r="P297" s="45"/>
      <c r="Q297" s="20" t="e">
        <f t="shared" si="18"/>
        <v>#DIV/0!</v>
      </c>
      <c r="R297" s="20" t="e">
        <f t="shared" si="19"/>
        <v>#DIV/0!</v>
      </c>
      <c r="S297" s="44"/>
    </row>
    <row r="298" spans="1:19" s="21" customFormat="1" x14ac:dyDescent="0.25">
      <c r="A298" s="15">
        <v>297</v>
      </c>
      <c r="B298" s="15" t="s">
        <v>239</v>
      </c>
      <c r="C298" s="16" t="s">
        <v>237</v>
      </c>
      <c r="D298" s="17" t="s">
        <v>240</v>
      </c>
      <c r="E298" s="18" t="s">
        <v>818</v>
      </c>
      <c r="F298" s="27">
        <v>10</v>
      </c>
      <c r="G298" s="15" t="s">
        <v>532</v>
      </c>
      <c r="H298" s="16">
        <v>1</v>
      </c>
      <c r="I298" s="22">
        <v>10</v>
      </c>
      <c r="J298" s="46" t="s">
        <v>604</v>
      </c>
      <c r="K298" s="42" t="str">
        <f t="shared" si="16"/>
        <v/>
      </c>
      <c r="L298" s="43" t="str">
        <f t="shared" si="17"/>
        <v/>
      </c>
      <c r="M298" s="43"/>
      <c r="N298" s="44"/>
      <c r="O298" s="44"/>
      <c r="P298" s="45"/>
      <c r="Q298" s="20" t="e">
        <f t="shared" si="18"/>
        <v>#DIV/0!</v>
      </c>
      <c r="R298" s="20" t="e">
        <f t="shared" si="19"/>
        <v>#DIV/0!</v>
      </c>
      <c r="S298" s="44"/>
    </row>
    <row r="299" spans="1:19" s="21" customFormat="1" x14ac:dyDescent="0.25">
      <c r="A299" s="15">
        <v>298</v>
      </c>
      <c r="B299" s="15" t="s">
        <v>504</v>
      </c>
      <c r="C299" s="16" t="s">
        <v>487</v>
      </c>
      <c r="D299" s="17" t="s">
        <v>503</v>
      </c>
      <c r="E299" s="18" t="s">
        <v>850</v>
      </c>
      <c r="F299" s="23">
        <v>10</v>
      </c>
      <c r="G299" s="15" t="s">
        <v>532</v>
      </c>
      <c r="H299" s="16">
        <v>1</v>
      </c>
      <c r="I299" s="22">
        <v>10</v>
      </c>
      <c r="J299" s="46" t="s">
        <v>604</v>
      </c>
      <c r="K299" s="42" t="str">
        <f t="shared" si="16"/>
        <v/>
      </c>
      <c r="L299" s="43" t="str">
        <f t="shared" si="17"/>
        <v/>
      </c>
      <c r="M299" s="43"/>
      <c r="N299" s="44"/>
      <c r="O299" s="44"/>
      <c r="P299" s="45"/>
      <c r="Q299" s="20" t="e">
        <f t="shared" si="18"/>
        <v>#DIV/0!</v>
      </c>
      <c r="R299" s="20" t="e">
        <f t="shared" si="19"/>
        <v>#DIV/0!</v>
      </c>
      <c r="S299" s="44"/>
    </row>
    <row r="300" spans="1:19" s="21" customFormat="1" x14ac:dyDescent="0.25">
      <c r="A300" s="15">
        <v>299</v>
      </c>
      <c r="B300" s="15" t="s">
        <v>887</v>
      </c>
      <c r="C300" s="16" t="s">
        <v>53</v>
      </c>
      <c r="D300" s="17" t="s">
        <v>64</v>
      </c>
      <c r="E300" s="18" t="s">
        <v>880</v>
      </c>
      <c r="F300" s="27">
        <v>6</v>
      </c>
      <c r="G300" s="15" t="s">
        <v>532</v>
      </c>
      <c r="H300" s="16">
        <v>1</v>
      </c>
      <c r="I300" s="22">
        <v>6</v>
      </c>
      <c r="J300" s="46" t="s">
        <v>604</v>
      </c>
      <c r="K300" s="42" t="str">
        <f t="shared" si="16"/>
        <v/>
      </c>
      <c r="L300" s="43" t="str">
        <f t="shared" si="17"/>
        <v/>
      </c>
      <c r="M300" s="43"/>
      <c r="N300" s="44"/>
      <c r="O300" s="44"/>
      <c r="P300" s="45"/>
      <c r="Q300" s="20" t="e">
        <f t="shared" si="18"/>
        <v>#DIV/0!</v>
      </c>
      <c r="R300" s="20" t="e">
        <f t="shared" si="19"/>
        <v>#DIV/0!</v>
      </c>
      <c r="S300" s="44"/>
    </row>
    <row r="301" spans="1:19" s="21" customFormat="1" x14ac:dyDescent="0.25">
      <c r="A301" s="15">
        <v>300</v>
      </c>
      <c r="B301" s="15" t="s">
        <v>888</v>
      </c>
      <c r="C301" s="16" t="s">
        <v>53</v>
      </c>
      <c r="D301" s="17" t="s">
        <v>54</v>
      </c>
      <c r="E301" s="18" t="s">
        <v>880</v>
      </c>
      <c r="F301" s="27">
        <v>6</v>
      </c>
      <c r="G301" s="15" t="s">
        <v>532</v>
      </c>
      <c r="H301" s="16">
        <v>1</v>
      </c>
      <c r="I301" s="22">
        <v>6</v>
      </c>
      <c r="J301" s="46" t="s">
        <v>604</v>
      </c>
      <c r="K301" s="42" t="str">
        <f t="shared" si="16"/>
        <v/>
      </c>
      <c r="L301" s="43" t="str">
        <f t="shared" si="17"/>
        <v/>
      </c>
      <c r="M301" s="43"/>
      <c r="N301" s="44"/>
      <c r="O301" s="44"/>
      <c r="P301" s="45"/>
      <c r="Q301" s="20" t="e">
        <f t="shared" si="18"/>
        <v>#DIV/0!</v>
      </c>
      <c r="R301" s="20" t="e">
        <f t="shared" si="19"/>
        <v>#DIV/0!</v>
      </c>
      <c r="S301" s="44"/>
    </row>
    <row r="302" spans="1:19" s="21" customFormat="1" x14ac:dyDescent="0.25">
      <c r="A302" s="15">
        <v>301</v>
      </c>
      <c r="B302" s="15" t="s">
        <v>344</v>
      </c>
      <c r="C302" s="16" t="s">
        <v>473</v>
      </c>
      <c r="D302" s="25" t="s">
        <v>345</v>
      </c>
      <c r="E302" s="18" t="s">
        <v>819</v>
      </c>
      <c r="F302" s="27">
        <v>70</v>
      </c>
      <c r="G302" s="15" t="s">
        <v>532</v>
      </c>
      <c r="H302" s="16">
        <v>1</v>
      </c>
      <c r="I302" s="22">
        <v>70</v>
      </c>
      <c r="J302" s="46" t="s">
        <v>604</v>
      </c>
      <c r="K302" s="42" t="str">
        <f t="shared" si="16"/>
        <v/>
      </c>
      <c r="L302" s="43" t="str">
        <f t="shared" si="17"/>
        <v/>
      </c>
      <c r="M302" s="43"/>
      <c r="N302" s="44"/>
      <c r="O302" s="44"/>
      <c r="P302" s="45"/>
      <c r="Q302" s="20" t="e">
        <f t="shared" si="18"/>
        <v>#DIV/0!</v>
      </c>
      <c r="R302" s="20" t="e">
        <f t="shared" si="19"/>
        <v>#DIV/0!</v>
      </c>
      <c r="S302" s="44"/>
    </row>
    <row r="303" spans="1:19" s="21" customFormat="1" x14ac:dyDescent="0.25">
      <c r="A303" s="15">
        <v>302</v>
      </c>
      <c r="B303" s="15" t="s">
        <v>348</v>
      </c>
      <c r="C303" s="16" t="s">
        <v>41</v>
      </c>
      <c r="D303" s="17" t="s">
        <v>349</v>
      </c>
      <c r="E303" s="18" t="s">
        <v>819</v>
      </c>
      <c r="F303" s="27">
        <v>40</v>
      </c>
      <c r="G303" s="15" t="s">
        <v>532</v>
      </c>
      <c r="H303" s="16">
        <v>1</v>
      </c>
      <c r="I303" s="22">
        <v>40</v>
      </c>
      <c r="J303" s="46" t="s">
        <v>604</v>
      </c>
      <c r="K303" s="42" t="str">
        <f t="shared" si="16"/>
        <v/>
      </c>
      <c r="L303" s="43" t="str">
        <f t="shared" si="17"/>
        <v/>
      </c>
      <c r="M303" s="43"/>
      <c r="N303" s="44"/>
      <c r="O303" s="44"/>
      <c r="P303" s="45"/>
      <c r="Q303" s="20" t="e">
        <f t="shared" si="18"/>
        <v>#DIV/0!</v>
      </c>
      <c r="R303" s="20" t="e">
        <f t="shared" si="19"/>
        <v>#DIV/0!</v>
      </c>
      <c r="S303" s="44"/>
    </row>
    <row r="304" spans="1:19" s="21" customFormat="1" x14ac:dyDescent="0.25">
      <c r="A304" s="15">
        <v>303</v>
      </c>
      <c r="B304" s="15" t="s">
        <v>352</v>
      </c>
      <c r="C304" s="16" t="s">
        <v>475</v>
      </c>
      <c r="D304" s="17" t="s">
        <v>353</v>
      </c>
      <c r="E304" s="18" t="s">
        <v>819</v>
      </c>
      <c r="F304" s="26" t="s">
        <v>791</v>
      </c>
      <c r="G304" s="15" t="s">
        <v>540</v>
      </c>
      <c r="H304" s="16" t="s">
        <v>791</v>
      </c>
      <c r="I304" s="22">
        <v>15</v>
      </c>
      <c r="J304" s="46" t="s">
        <v>604</v>
      </c>
      <c r="K304" s="42" t="str">
        <f t="shared" si="16"/>
        <v/>
      </c>
      <c r="L304" s="43" t="str">
        <f t="shared" si="17"/>
        <v/>
      </c>
      <c r="M304" s="43"/>
      <c r="N304" s="44"/>
      <c r="O304" s="44"/>
      <c r="P304" s="45"/>
      <c r="Q304" s="20" t="e">
        <f t="shared" si="18"/>
        <v>#DIV/0!</v>
      </c>
      <c r="R304" s="20" t="e">
        <f t="shared" si="19"/>
        <v>#DIV/0!</v>
      </c>
      <c r="S304" s="44"/>
    </row>
    <row r="305" spans="1:19" s="21" customFormat="1" ht="13.2" customHeight="1" x14ac:dyDescent="0.25">
      <c r="A305" s="15">
        <v>304</v>
      </c>
      <c r="B305" s="15" t="s">
        <v>350</v>
      </c>
      <c r="C305" s="16" t="s">
        <v>228</v>
      </c>
      <c r="D305" s="17" t="s">
        <v>351</v>
      </c>
      <c r="E305" s="18" t="s">
        <v>819</v>
      </c>
      <c r="F305" s="27">
        <v>15</v>
      </c>
      <c r="G305" s="15" t="s">
        <v>532</v>
      </c>
      <c r="H305" s="16">
        <v>1</v>
      </c>
      <c r="I305" s="22">
        <v>15</v>
      </c>
      <c r="J305" s="46" t="s">
        <v>604</v>
      </c>
      <c r="K305" s="42" t="str">
        <f t="shared" si="16"/>
        <v/>
      </c>
      <c r="L305" s="43" t="str">
        <f t="shared" si="17"/>
        <v/>
      </c>
      <c r="M305" s="43"/>
      <c r="N305" s="44"/>
      <c r="O305" s="44"/>
      <c r="P305" s="45"/>
      <c r="Q305" s="20" t="e">
        <f t="shared" si="18"/>
        <v>#DIV/0!</v>
      </c>
      <c r="R305" s="20" t="e">
        <f t="shared" si="19"/>
        <v>#DIV/0!</v>
      </c>
      <c r="S305" s="44"/>
    </row>
    <row r="306" spans="1:19" s="21" customFormat="1" x14ac:dyDescent="0.25">
      <c r="A306" s="15">
        <v>305</v>
      </c>
      <c r="B306" s="15" t="s">
        <v>360</v>
      </c>
      <c r="C306" s="16" t="s">
        <v>473</v>
      </c>
      <c r="D306" s="17" t="s">
        <v>361</v>
      </c>
      <c r="E306" s="18" t="s">
        <v>819</v>
      </c>
      <c r="F306" s="27">
        <v>10</v>
      </c>
      <c r="G306" s="15" t="s">
        <v>532</v>
      </c>
      <c r="H306" s="16">
        <v>1</v>
      </c>
      <c r="I306" s="22">
        <v>10</v>
      </c>
      <c r="J306" s="46" t="s">
        <v>604</v>
      </c>
      <c r="K306" s="42" t="str">
        <f t="shared" si="16"/>
        <v/>
      </c>
      <c r="L306" s="43" t="str">
        <f t="shared" si="17"/>
        <v/>
      </c>
      <c r="M306" s="43"/>
      <c r="N306" s="44"/>
      <c r="O306" s="44"/>
      <c r="P306" s="45"/>
      <c r="Q306" s="20" t="e">
        <f t="shared" si="18"/>
        <v>#DIV/0!</v>
      </c>
      <c r="R306" s="20" t="e">
        <f t="shared" si="19"/>
        <v>#DIV/0!</v>
      </c>
      <c r="S306" s="44"/>
    </row>
    <row r="307" spans="1:19" s="21" customFormat="1" x14ac:dyDescent="0.25">
      <c r="A307" s="15">
        <v>306</v>
      </c>
      <c r="B307" s="15" t="s">
        <v>362</v>
      </c>
      <c r="C307" s="16" t="s">
        <v>321</v>
      </c>
      <c r="D307" s="17" t="s">
        <v>363</v>
      </c>
      <c r="E307" s="18" t="s">
        <v>819</v>
      </c>
      <c r="F307" s="27">
        <v>10</v>
      </c>
      <c r="G307" s="15" t="s">
        <v>532</v>
      </c>
      <c r="H307" s="16">
        <v>1</v>
      </c>
      <c r="I307" s="22">
        <v>10</v>
      </c>
      <c r="J307" s="46" t="s">
        <v>604</v>
      </c>
      <c r="K307" s="42" t="str">
        <f t="shared" si="16"/>
        <v/>
      </c>
      <c r="L307" s="43" t="str">
        <f t="shared" si="17"/>
        <v/>
      </c>
      <c r="M307" s="43"/>
      <c r="N307" s="44"/>
      <c r="O307" s="44"/>
      <c r="P307" s="45"/>
      <c r="Q307" s="20" t="e">
        <f t="shared" si="18"/>
        <v>#DIV/0!</v>
      </c>
      <c r="R307" s="20" t="e">
        <f t="shared" si="19"/>
        <v>#DIV/0!</v>
      </c>
      <c r="S307" s="44"/>
    </row>
    <row r="308" spans="1:19" s="21" customFormat="1" x14ac:dyDescent="0.25">
      <c r="A308" s="15">
        <v>307</v>
      </c>
      <c r="B308" s="15" t="s">
        <v>358</v>
      </c>
      <c r="C308" s="16" t="s">
        <v>473</v>
      </c>
      <c r="D308" s="17" t="s">
        <v>359</v>
      </c>
      <c r="E308" s="18" t="s">
        <v>819</v>
      </c>
      <c r="F308" s="27">
        <v>10</v>
      </c>
      <c r="G308" s="15" t="s">
        <v>532</v>
      </c>
      <c r="H308" s="16">
        <v>1</v>
      </c>
      <c r="I308" s="22">
        <v>10</v>
      </c>
      <c r="J308" s="46" t="s">
        <v>604</v>
      </c>
      <c r="K308" s="42" t="str">
        <f t="shared" si="16"/>
        <v/>
      </c>
      <c r="L308" s="43" t="str">
        <f t="shared" si="17"/>
        <v/>
      </c>
      <c r="M308" s="43"/>
      <c r="N308" s="44"/>
      <c r="O308" s="44"/>
      <c r="P308" s="45"/>
      <c r="Q308" s="20" t="e">
        <f t="shared" si="18"/>
        <v>#DIV/0!</v>
      </c>
      <c r="R308" s="20" t="e">
        <f t="shared" si="19"/>
        <v>#DIV/0!</v>
      </c>
      <c r="S308" s="44"/>
    </row>
    <row r="309" spans="1:19" s="21" customFormat="1" x14ac:dyDescent="0.25">
      <c r="A309" s="15">
        <v>308</v>
      </c>
      <c r="B309" s="15" t="s">
        <v>356</v>
      </c>
      <c r="C309" s="16" t="s">
        <v>473</v>
      </c>
      <c r="D309" s="17" t="s">
        <v>357</v>
      </c>
      <c r="E309" s="18" t="s">
        <v>819</v>
      </c>
      <c r="F309" s="27">
        <v>10</v>
      </c>
      <c r="G309" s="15" t="s">
        <v>532</v>
      </c>
      <c r="H309" s="16">
        <v>1</v>
      </c>
      <c r="I309" s="22">
        <v>10</v>
      </c>
      <c r="J309" s="46" t="s">
        <v>604</v>
      </c>
      <c r="K309" s="42" t="str">
        <f t="shared" si="16"/>
        <v/>
      </c>
      <c r="L309" s="43" t="str">
        <f t="shared" si="17"/>
        <v/>
      </c>
      <c r="M309" s="43"/>
      <c r="N309" s="44"/>
      <c r="O309" s="44"/>
      <c r="P309" s="45"/>
      <c r="Q309" s="20" t="e">
        <f t="shared" si="18"/>
        <v>#DIV/0!</v>
      </c>
      <c r="R309" s="20" t="e">
        <f t="shared" si="19"/>
        <v>#DIV/0!</v>
      </c>
      <c r="S309" s="44"/>
    </row>
    <row r="310" spans="1:19" s="21" customFormat="1" x14ac:dyDescent="0.25">
      <c r="A310" s="15">
        <v>309</v>
      </c>
      <c r="B310" s="15" t="s">
        <v>367</v>
      </c>
      <c r="C310" s="16" t="s">
        <v>471</v>
      </c>
      <c r="D310" s="17" t="s">
        <v>368</v>
      </c>
      <c r="E310" s="18" t="s">
        <v>819</v>
      </c>
      <c r="F310" s="27">
        <v>10</v>
      </c>
      <c r="G310" s="15" t="s">
        <v>532</v>
      </c>
      <c r="H310" s="16">
        <v>1</v>
      </c>
      <c r="I310" s="22">
        <v>10</v>
      </c>
      <c r="J310" s="46" t="s">
        <v>604</v>
      </c>
      <c r="K310" s="42" t="str">
        <f t="shared" si="16"/>
        <v/>
      </c>
      <c r="L310" s="43" t="str">
        <f t="shared" si="17"/>
        <v/>
      </c>
      <c r="M310" s="43"/>
      <c r="N310" s="44"/>
      <c r="O310" s="44"/>
      <c r="P310" s="45"/>
      <c r="Q310" s="20" t="e">
        <f t="shared" si="18"/>
        <v>#DIV/0!</v>
      </c>
      <c r="R310" s="20" t="e">
        <f t="shared" si="19"/>
        <v>#DIV/0!</v>
      </c>
      <c r="S310" s="44"/>
    </row>
    <row r="311" spans="1:19" s="21" customFormat="1" x14ac:dyDescent="0.25">
      <c r="A311" s="15">
        <v>310</v>
      </c>
      <c r="B311" s="15" t="s">
        <v>365</v>
      </c>
      <c r="C311" s="16" t="s">
        <v>471</v>
      </c>
      <c r="D311" s="17" t="s">
        <v>366</v>
      </c>
      <c r="E311" s="18" t="s">
        <v>819</v>
      </c>
      <c r="F311" s="27">
        <v>10</v>
      </c>
      <c r="G311" s="15" t="s">
        <v>532</v>
      </c>
      <c r="H311" s="16">
        <v>1</v>
      </c>
      <c r="I311" s="22">
        <v>10</v>
      </c>
      <c r="J311" s="46" t="s">
        <v>604</v>
      </c>
      <c r="K311" s="42" t="str">
        <f t="shared" si="16"/>
        <v/>
      </c>
      <c r="L311" s="43" t="str">
        <f t="shared" si="17"/>
        <v/>
      </c>
      <c r="M311" s="43"/>
      <c r="N311" s="44"/>
      <c r="O311" s="44"/>
      <c r="P311" s="45"/>
      <c r="Q311" s="20" t="e">
        <f t="shared" si="18"/>
        <v>#DIV/0!</v>
      </c>
      <c r="R311" s="20" t="e">
        <f t="shared" si="19"/>
        <v>#DIV/0!</v>
      </c>
      <c r="S311" s="44"/>
    </row>
    <row r="312" spans="1:19" s="21" customFormat="1" x14ac:dyDescent="0.25">
      <c r="A312" s="15">
        <v>311</v>
      </c>
      <c r="B312" s="15" t="s">
        <v>369</v>
      </c>
      <c r="C312" s="16" t="s">
        <v>471</v>
      </c>
      <c r="D312" s="17" t="s">
        <v>370</v>
      </c>
      <c r="E312" s="18" t="s">
        <v>819</v>
      </c>
      <c r="F312" s="27">
        <v>10</v>
      </c>
      <c r="G312" s="15" t="s">
        <v>532</v>
      </c>
      <c r="H312" s="16">
        <v>1</v>
      </c>
      <c r="I312" s="22">
        <v>10</v>
      </c>
      <c r="J312" s="46" t="s">
        <v>604</v>
      </c>
      <c r="K312" s="42" t="str">
        <f t="shared" si="16"/>
        <v/>
      </c>
      <c r="L312" s="43" t="str">
        <f t="shared" si="17"/>
        <v/>
      </c>
      <c r="M312" s="43"/>
      <c r="N312" s="44"/>
      <c r="O312" s="44"/>
      <c r="P312" s="45"/>
      <c r="Q312" s="20" t="e">
        <f t="shared" si="18"/>
        <v>#DIV/0!</v>
      </c>
      <c r="R312" s="20" t="e">
        <f t="shared" si="19"/>
        <v>#DIV/0!</v>
      </c>
      <c r="S312" s="44"/>
    </row>
    <row r="313" spans="1:19" s="21" customFormat="1" x14ac:dyDescent="0.25">
      <c r="A313" s="15">
        <v>312</v>
      </c>
      <c r="B313" s="15" t="s">
        <v>571</v>
      </c>
      <c r="C313" s="16" t="s">
        <v>228</v>
      </c>
      <c r="D313" s="17" t="s">
        <v>371</v>
      </c>
      <c r="E313" s="18" t="s">
        <v>819</v>
      </c>
      <c r="F313" s="27">
        <v>10</v>
      </c>
      <c r="G313" s="15" t="s">
        <v>532</v>
      </c>
      <c r="H313" s="16">
        <v>1</v>
      </c>
      <c r="I313" s="22">
        <v>10</v>
      </c>
      <c r="J313" s="46" t="s">
        <v>604</v>
      </c>
      <c r="K313" s="42" t="str">
        <f t="shared" si="16"/>
        <v/>
      </c>
      <c r="L313" s="43" t="str">
        <f t="shared" si="17"/>
        <v/>
      </c>
      <c r="M313" s="43"/>
      <c r="N313" s="44"/>
      <c r="O313" s="44"/>
      <c r="P313" s="45"/>
      <c r="Q313" s="20" t="e">
        <f t="shared" si="18"/>
        <v>#DIV/0!</v>
      </c>
      <c r="R313" s="20" t="e">
        <f t="shared" si="19"/>
        <v>#DIV/0!</v>
      </c>
      <c r="S313" s="44"/>
    </row>
    <row r="314" spans="1:19" s="21" customFormat="1" ht="13.2" customHeight="1" x14ac:dyDescent="0.25">
      <c r="A314" s="15">
        <v>313</v>
      </c>
      <c r="B314" s="15" t="s">
        <v>572</v>
      </c>
      <c r="C314" s="16" t="s">
        <v>228</v>
      </c>
      <c r="D314" s="17" t="s">
        <v>364</v>
      </c>
      <c r="E314" s="18" t="s">
        <v>819</v>
      </c>
      <c r="F314" s="27">
        <v>10</v>
      </c>
      <c r="G314" s="15" t="s">
        <v>532</v>
      </c>
      <c r="H314" s="16">
        <v>1</v>
      </c>
      <c r="I314" s="22">
        <v>10</v>
      </c>
      <c r="J314" s="46" t="s">
        <v>604</v>
      </c>
      <c r="K314" s="42" t="str">
        <f t="shared" si="16"/>
        <v/>
      </c>
      <c r="L314" s="43" t="str">
        <f t="shared" si="17"/>
        <v/>
      </c>
      <c r="M314" s="43"/>
      <c r="N314" s="44"/>
      <c r="O314" s="44"/>
      <c r="P314" s="45"/>
      <c r="Q314" s="20" t="e">
        <f t="shared" si="18"/>
        <v>#DIV/0!</v>
      </c>
      <c r="R314" s="20" t="e">
        <f t="shared" si="19"/>
        <v>#DIV/0!</v>
      </c>
      <c r="S314" s="44"/>
    </row>
    <row r="315" spans="1:19" s="21" customFormat="1" x14ac:dyDescent="0.25">
      <c r="A315" s="15">
        <v>314</v>
      </c>
      <c r="B315" s="15" t="s">
        <v>562</v>
      </c>
      <c r="C315" s="16" t="s">
        <v>56</v>
      </c>
      <c r="D315" s="17" t="s">
        <v>372</v>
      </c>
      <c r="E315" s="18" t="s">
        <v>819</v>
      </c>
      <c r="F315" s="23">
        <v>2</v>
      </c>
      <c r="G315" s="15" t="s">
        <v>31</v>
      </c>
      <c r="H315" s="16">
        <v>100</v>
      </c>
      <c r="I315" s="22">
        <v>200</v>
      </c>
      <c r="J315" s="46" t="s">
        <v>604</v>
      </c>
      <c r="K315" s="42" t="str">
        <f t="shared" si="16"/>
        <v/>
      </c>
      <c r="L315" s="43" t="str">
        <f t="shared" si="17"/>
        <v/>
      </c>
      <c r="M315" s="43"/>
      <c r="N315" s="44"/>
      <c r="O315" s="44"/>
      <c r="P315" s="45"/>
      <c r="Q315" s="20" t="e">
        <f t="shared" si="18"/>
        <v>#DIV/0!</v>
      </c>
      <c r="R315" s="20" t="e">
        <f t="shared" si="19"/>
        <v>#DIV/0!</v>
      </c>
      <c r="S315" s="44"/>
    </row>
    <row r="316" spans="1:19" s="21" customFormat="1" x14ac:dyDescent="0.25">
      <c r="A316" s="15">
        <v>315</v>
      </c>
      <c r="B316" s="15" t="s">
        <v>373</v>
      </c>
      <c r="C316" s="16" t="s">
        <v>56</v>
      </c>
      <c r="D316" s="17" t="s">
        <v>374</v>
      </c>
      <c r="E316" s="18" t="s">
        <v>819</v>
      </c>
      <c r="F316" s="23">
        <v>2</v>
      </c>
      <c r="G316" s="15" t="s">
        <v>31</v>
      </c>
      <c r="H316" s="16">
        <v>100</v>
      </c>
      <c r="I316" s="22">
        <v>200</v>
      </c>
      <c r="J316" s="46" t="s">
        <v>604</v>
      </c>
      <c r="K316" s="42" t="str">
        <f t="shared" si="16"/>
        <v/>
      </c>
      <c r="L316" s="43" t="str">
        <f t="shared" si="17"/>
        <v/>
      </c>
      <c r="M316" s="43"/>
      <c r="N316" s="44"/>
      <c r="O316" s="44"/>
      <c r="P316" s="45"/>
      <c r="Q316" s="20" t="e">
        <f t="shared" si="18"/>
        <v>#DIV/0!</v>
      </c>
      <c r="R316" s="20" t="e">
        <f t="shared" si="19"/>
        <v>#DIV/0!</v>
      </c>
      <c r="S316" s="44"/>
    </row>
    <row r="317" spans="1:19" s="21" customFormat="1" x14ac:dyDescent="0.25">
      <c r="A317" s="15">
        <v>316</v>
      </c>
      <c r="B317" s="15" t="s">
        <v>346</v>
      </c>
      <c r="C317" s="16" t="s">
        <v>41</v>
      </c>
      <c r="D317" s="17" t="s">
        <v>347</v>
      </c>
      <c r="E317" s="18" t="s">
        <v>819</v>
      </c>
      <c r="F317" s="23">
        <v>4</v>
      </c>
      <c r="G317" s="15" t="s">
        <v>31</v>
      </c>
      <c r="H317" s="16">
        <v>10</v>
      </c>
      <c r="I317" s="22">
        <v>40</v>
      </c>
      <c r="J317" s="46" t="s">
        <v>604</v>
      </c>
      <c r="K317" s="42" t="str">
        <f t="shared" si="16"/>
        <v/>
      </c>
      <c r="L317" s="43" t="str">
        <f t="shared" si="17"/>
        <v/>
      </c>
      <c r="M317" s="43"/>
      <c r="N317" s="44"/>
      <c r="O317" s="44"/>
      <c r="P317" s="45"/>
      <c r="Q317" s="20" t="e">
        <f t="shared" si="18"/>
        <v>#DIV/0!</v>
      </c>
      <c r="R317" s="20" t="e">
        <f t="shared" si="19"/>
        <v>#DIV/0!</v>
      </c>
      <c r="S317" s="44"/>
    </row>
    <row r="318" spans="1:19" s="21" customFormat="1" x14ac:dyDescent="0.25">
      <c r="A318" s="15">
        <v>317</v>
      </c>
      <c r="B318" s="15" t="s">
        <v>375</v>
      </c>
      <c r="C318" s="16" t="s">
        <v>474</v>
      </c>
      <c r="D318" s="17" t="s">
        <v>376</v>
      </c>
      <c r="E318" s="18" t="s">
        <v>819</v>
      </c>
      <c r="F318" s="27">
        <v>5</v>
      </c>
      <c r="G318" s="15" t="s">
        <v>532</v>
      </c>
      <c r="H318" s="16">
        <v>1</v>
      </c>
      <c r="I318" s="22">
        <v>5</v>
      </c>
      <c r="J318" s="46" t="s">
        <v>604</v>
      </c>
      <c r="K318" s="42" t="str">
        <f t="shared" si="16"/>
        <v/>
      </c>
      <c r="L318" s="43" t="str">
        <f t="shared" si="17"/>
        <v/>
      </c>
      <c r="M318" s="43"/>
      <c r="N318" s="44"/>
      <c r="O318" s="44"/>
      <c r="P318" s="45"/>
      <c r="Q318" s="20" t="e">
        <f t="shared" si="18"/>
        <v>#DIV/0!</v>
      </c>
      <c r="R318" s="20" t="e">
        <f t="shared" si="19"/>
        <v>#DIV/0!</v>
      </c>
      <c r="S318" s="44"/>
    </row>
    <row r="319" spans="1:19" s="21" customFormat="1" x14ac:dyDescent="0.25">
      <c r="A319" s="15">
        <v>318</v>
      </c>
      <c r="B319" s="15" t="s">
        <v>354</v>
      </c>
      <c r="C319" s="16" t="s">
        <v>21</v>
      </c>
      <c r="D319" s="17" t="s">
        <v>355</v>
      </c>
      <c r="E319" s="18" t="s">
        <v>819</v>
      </c>
      <c r="F319" s="23">
        <v>3</v>
      </c>
      <c r="G319" s="15" t="s">
        <v>31</v>
      </c>
      <c r="H319" s="16">
        <v>5</v>
      </c>
      <c r="I319" s="22">
        <v>15</v>
      </c>
      <c r="J319" s="46" t="s">
        <v>604</v>
      </c>
      <c r="K319" s="42" t="str">
        <f t="shared" si="16"/>
        <v/>
      </c>
      <c r="L319" s="43" t="str">
        <f t="shared" si="17"/>
        <v/>
      </c>
      <c r="M319" s="43"/>
      <c r="N319" s="44"/>
      <c r="O319" s="44"/>
      <c r="P319" s="45"/>
      <c r="Q319" s="20" t="e">
        <f t="shared" si="18"/>
        <v>#DIV/0!</v>
      </c>
      <c r="R319" s="20" t="e">
        <f t="shared" si="19"/>
        <v>#DIV/0!</v>
      </c>
      <c r="S319" s="44"/>
    </row>
    <row r="320" spans="1:19" s="21" customFormat="1" x14ac:dyDescent="0.25">
      <c r="A320" s="15">
        <v>319</v>
      </c>
      <c r="B320" s="15" t="s">
        <v>386</v>
      </c>
      <c r="C320" s="16" t="s">
        <v>21</v>
      </c>
      <c r="D320" s="25">
        <v>459500000</v>
      </c>
      <c r="E320" s="18" t="s">
        <v>819</v>
      </c>
      <c r="F320" s="23">
        <v>2</v>
      </c>
      <c r="G320" s="15" t="s">
        <v>31</v>
      </c>
      <c r="H320" s="16">
        <v>50</v>
      </c>
      <c r="I320" s="22">
        <v>100</v>
      </c>
      <c r="J320" s="46" t="s">
        <v>604</v>
      </c>
      <c r="K320" s="42" t="str">
        <f t="shared" si="16"/>
        <v/>
      </c>
      <c r="L320" s="43" t="str">
        <f t="shared" si="17"/>
        <v/>
      </c>
      <c r="M320" s="43"/>
      <c r="N320" s="44"/>
      <c r="O320" s="44"/>
      <c r="P320" s="45"/>
      <c r="Q320" s="20" t="e">
        <f t="shared" si="18"/>
        <v>#DIV/0!</v>
      </c>
      <c r="R320" s="20" t="e">
        <f t="shared" si="19"/>
        <v>#DIV/0!</v>
      </c>
      <c r="S320" s="44"/>
    </row>
    <row r="321" spans="1:19" s="21" customFormat="1" x14ac:dyDescent="0.25">
      <c r="A321" s="15">
        <v>320</v>
      </c>
      <c r="B321" s="15" t="s">
        <v>385</v>
      </c>
      <c r="C321" s="16" t="s">
        <v>21</v>
      </c>
      <c r="D321" s="25">
        <v>525910000</v>
      </c>
      <c r="E321" s="18" t="s">
        <v>819</v>
      </c>
      <c r="F321" s="23">
        <v>2</v>
      </c>
      <c r="G321" s="15" t="s">
        <v>31</v>
      </c>
      <c r="H321" s="16">
        <v>50</v>
      </c>
      <c r="I321" s="22">
        <v>100</v>
      </c>
      <c r="J321" s="46" t="s">
        <v>604</v>
      </c>
      <c r="K321" s="42" t="str">
        <f t="shared" si="16"/>
        <v/>
      </c>
      <c r="L321" s="43" t="str">
        <f t="shared" si="17"/>
        <v/>
      </c>
      <c r="M321" s="43"/>
      <c r="N321" s="44"/>
      <c r="O321" s="44"/>
      <c r="P321" s="45"/>
      <c r="Q321" s="20" t="e">
        <f t="shared" si="18"/>
        <v>#DIV/0!</v>
      </c>
      <c r="R321" s="20" t="e">
        <f t="shared" si="19"/>
        <v>#DIV/0!</v>
      </c>
      <c r="S321" s="44"/>
    </row>
    <row r="322" spans="1:19" s="21" customFormat="1" x14ac:dyDescent="0.25">
      <c r="A322" s="15">
        <v>321</v>
      </c>
      <c r="B322" s="15" t="s">
        <v>377</v>
      </c>
      <c r="C322" s="16" t="s">
        <v>321</v>
      </c>
      <c r="D322" s="17" t="s">
        <v>378</v>
      </c>
      <c r="E322" s="18" t="s">
        <v>819</v>
      </c>
      <c r="F322" s="27">
        <v>2</v>
      </c>
      <c r="G322" s="15" t="s">
        <v>532</v>
      </c>
      <c r="H322" s="16">
        <v>1</v>
      </c>
      <c r="I322" s="22">
        <v>2</v>
      </c>
      <c r="J322" s="46" t="s">
        <v>604</v>
      </c>
      <c r="K322" s="42" t="str">
        <f t="shared" ref="K322:K385" si="20">IF(J322="ja",C322,"")</f>
        <v/>
      </c>
      <c r="L322" s="43" t="str">
        <f t="shared" ref="L322:L385" si="21">IF(J322="ja",D322,"")</f>
        <v/>
      </c>
      <c r="M322" s="43"/>
      <c r="N322" s="44"/>
      <c r="O322" s="44"/>
      <c r="P322" s="45"/>
      <c r="Q322" s="20" t="e">
        <f t="shared" si="18"/>
        <v>#DIV/0!</v>
      </c>
      <c r="R322" s="20" t="e">
        <f t="shared" si="19"/>
        <v>#DIV/0!</v>
      </c>
      <c r="S322" s="44"/>
    </row>
    <row r="323" spans="1:19" s="21" customFormat="1" x14ac:dyDescent="0.25">
      <c r="A323" s="15">
        <v>322</v>
      </c>
      <c r="B323" s="15" t="s">
        <v>381</v>
      </c>
      <c r="C323" s="16" t="s">
        <v>475</v>
      </c>
      <c r="D323" s="17" t="s">
        <v>382</v>
      </c>
      <c r="E323" s="18" t="s">
        <v>819</v>
      </c>
      <c r="F323" s="26" t="s">
        <v>791</v>
      </c>
      <c r="G323" s="15" t="s">
        <v>540</v>
      </c>
      <c r="H323" s="16" t="s">
        <v>791</v>
      </c>
      <c r="I323" s="22">
        <v>2</v>
      </c>
      <c r="J323" s="46" t="s">
        <v>604</v>
      </c>
      <c r="K323" s="42" t="str">
        <f t="shared" si="20"/>
        <v/>
      </c>
      <c r="L323" s="43" t="str">
        <f t="shared" si="21"/>
        <v/>
      </c>
      <c r="M323" s="43"/>
      <c r="N323" s="44"/>
      <c r="O323" s="44"/>
      <c r="P323" s="45"/>
      <c r="Q323" s="20" t="e">
        <f t="shared" ref="Q323:Q386" si="22">P323/O323</f>
        <v>#DIV/0!</v>
      </c>
      <c r="R323" s="20" t="e">
        <f t="shared" ref="R323:R386" si="23">Q323*I323</f>
        <v>#DIV/0!</v>
      </c>
      <c r="S323" s="44"/>
    </row>
    <row r="324" spans="1:19" s="21" customFormat="1" x14ac:dyDescent="0.25">
      <c r="A324" s="15">
        <v>323</v>
      </c>
      <c r="B324" s="15" t="s">
        <v>379</v>
      </c>
      <c r="C324" s="16" t="s">
        <v>475</v>
      </c>
      <c r="D324" s="17" t="s">
        <v>380</v>
      </c>
      <c r="E324" s="18" t="s">
        <v>819</v>
      </c>
      <c r="F324" s="26" t="s">
        <v>791</v>
      </c>
      <c r="G324" s="15" t="s">
        <v>540</v>
      </c>
      <c r="H324" s="16" t="s">
        <v>791</v>
      </c>
      <c r="I324" s="22">
        <v>2</v>
      </c>
      <c r="J324" s="46" t="s">
        <v>604</v>
      </c>
      <c r="K324" s="42" t="str">
        <f t="shared" si="20"/>
        <v/>
      </c>
      <c r="L324" s="43" t="str">
        <f t="shared" si="21"/>
        <v/>
      </c>
      <c r="M324" s="43"/>
      <c r="N324" s="44"/>
      <c r="O324" s="44"/>
      <c r="P324" s="45"/>
      <c r="Q324" s="20" t="e">
        <f t="shared" si="22"/>
        <v>#DIV/0!</v>
      </c>
      <c r="R324" s="20" t="e">
        <f t="shared" si="23"/>
        <v>#DIV/0!</v>
      </c>
      <c r="S324" s="44"/>
    </row>
    <row r="325" spans="1:19" s="21" customFormat="1" x14ac:dyDescent="0.25">
      <c r="A325" s="15">
        <v>324</v>
      </c>
      <c r="B325" s="15" t="s">
        <v>387</v>
      </c>
      <c r="C325" s="16" t="s">
        <v>553</v>
      </c>
      <c r="D325" s="25" t="s">
        <v>388</v>
      </c>
      <c r="E325" s="18" t="s">
        <v>819</v>
      </c>
      <c r="F325" s="27">
        <v>1</v>
      </c>
      <c r="G325" s="15" t="s">
        <v>532</v>
      </c>
      <c r="H325" s="16">
        <v>1</v>
      </c>
      <c r="I325" s="22">
        <v>1</v>
      </c>
      <c r="J325" s="46" t="s">
        <v>604</v>
      </c>
      <c r="K325" s="42" t="str">
        <f t="shared" si="20"/>
        <v/>
      </c>
      <c r="L325" s="43" t="str">
        <f t="shared" si="21"/>
        <v/>
      </c>
      <c r="M325" s="43"/>
      <c r="N325" s="44"/>
      <c r="O325" s="44"/>
      <c r="P325" s="45"/>
      <c r="Q325" s="20" t="e">
        <f t="shared" si="22"/>
        <v>#DIV/0!</v>
      </c>
      <c r="R325" s="20" t="e">
        <f t="shared" si="23"/>
        <v>#DIV/0!</v>
      </c>
      <c r="S325" s="44"/>
    </row>
    <row r="326" spans="1:19" s="21" customFormat="1" x14ac:dyDescent="0.25">
      <c r="A326" s="15">
        <v>325</v>
      </c>
      <c r="B326" s="15" t="s">
        <v>43</v>
      </c>
      <c r="C326" s="16" t="s">
        <v>44</v>
      </c>
      <c r="D326" s="17" t="s">
        <v>45</v>
      </c>
      <c r="E326" s="18" t="s">
        <v>820</v>
      </c>
      <c r="F326" s="23">
        <v>11</v>
      </c>
      <c r="G326" s="15" t="s">
        <v>31</v>
      </c>
      <c r="H326" s="16">
        <v>5</v>
      </c>
      <c r="I326" s="22">
        <v>55</v>
      </c>
      <c r="J326" s="46" t="s">
        <v>604</v>
      </c>
      <c r="K326" s="42" t="str">
        <f t="shared" si="20"/>
        <v/>
      </c>
      <c r="L326" s="43" t="str">
        <f t="shared" si="21"/>
        <v/>
      </c>
      <c r="M326" s="43"/>
      <c r="N326" s="44"/>
      <c r="O326" s="44"/>
      <c r="P326" s="45"/>
      <c r="Q326" s="20" t="e">
        <f t="shared" si="22"/>
        <v>#DIV/0!</v>
      </c>
      <c r="R326" s="20" t="e">
        <f t="shared" si="23"/>
        <v>#DIV/0!</v>
      </c>
      <c r="S326" s="44"/>
    </row>
    <row r="327" spans="1:19" s="21" customFormat="1" x14ac:dyDescent="0.25">
      <c r="A327" s="15">
        <v>326</v>
      </c>
      <c r="B327" s="15" t="s">
        <v>102</v>
      </c>
      <c r="C327" s="16" t="s">
        <v>30</v>
      </c>
      <c r="D327" s="17" t="s">
        <v>103</v>
      </c>
      <c r="E327" s="18" t="s">
        <v>821</v>
      </c>
      <c r="F327" s="23">
        <v>90</v>
      </c>
      <c r="G327" s="15" t="s">
        <v>532</v>
      </c>
      <c r="H327" s="16">
        <v>1</v>
      </c>
      <c r="I327" s="22">
        <v>150</v>
      </c>
      <c r="J327" s="46" t="s">
        <v>604</v>
      </c>
      <c r="K327" s="42" t="str">
        <f t="shared" si="20"/>
        <v/>
      </c>
      <c r="L327" s="43" t="str">
        <f t="shared" si="21"/>
        <v/>
      </c>
      <c r="M327" s="43"/>
      <c r="N327" s="44"/>
      <c r="O327" s="44"/>
      <c r="P327" s="45"/>
      <c r="Q327" s="20" t="e">
        <f t="shared" si="22"/>
        <v>#DIV/0!</v>
      </c>
      <c r="R327" s="20" t="e">
        <f t="shared" si="23"/>
        <v>#DIV/0!</v>
      </c>
      <c r="S327" s="44"/>
    </row>
    <row r="328" spans="1:19" s="21" customFormat="1" x14ac:dyDescent="0.25">
      <c r="A328" s="15">
        <v>327</v>
      </c>
      <c r="B328" s="15" t="s">
        <v>97</v>
      </c>
      <c r="C328" s="16" t="s">
        <v>30</v>
      </c>
      <c r="D328" s="17" t="s">
        <v>98</v>
      </c>
      <c r="E328" s="18" t="s">
        <v>821</v>
      </c>
      <c r="F328" s="23">
        <v>90</v>
      </c>
      <c r="G328" s="15" t="s">
        <v>532</v>
      </c>
      <c r="H328" s="16">
        <v>1</v>
      </c>
      <c r="I328" s="22">
        <v>150</v>
      </c>
      <c r="J328" s="46" t="s">
        <v>604</v>
      </c>
      <c r="K328" s="42" t="str">
        <f t="shared" si="20"/>
        <v/>
      </c>
      <c r="L328" s="43" t="str">
        <f t="shared" si="21"/>
        <v/>
      </c>
      <c r="M328" s="43"/>
      <c r="N328" s="44"/>
      <c r="O328" s="44"/>
      <c r="P328" s="45"/>
      <c r="Q328" s="20" t="e">
        <f t="shared" si="22"/>
        <v>#DIV/0!</v>
      </c>
      <c r="R328" s="20" t="e">
        <f t="shared" si="23"/>
        <v>#DIV/0!</v>
      </c>
      <c r="S328" s="44"/>
    </row>
    <row r="329" spans="1:19" s="21" customFormat="1" x14ac:dyDescent="0.25">
      <c r="A329" s="15">
        <v>328</v>
      </c>
      <c r="B329" s="15" t="s">
        <v>79</v>
      </c>
      <c r="C329" s="16" t="s">
        <v>30</v>
      </c>
      <c r="D329" s="17" t="s">
        <v>80</v>
      </c>
      <c r="E329" s="18" t="s">
        <v>821</v>
      </c>
      <c r="F329" s="23">
        <v>90</v>
      </c>
      <c r="G329" s="15" t="s">
        <v>532</v>
      </c>
      <c r="H329" s="16">
        <v>1</v>
      </c>
      <c r="I329" s="22">
        <v>150</v>
      </c>
      <c r="J329" s="46" t="s">
        <v>604</v>
      </c>
      <c r="K329" s="42" t="str">
        <f t="shared" si="20"/>
        <v/>
      </c>
      <c r="L329" s="43" t="str">
        <f t="shared" si="21"/>
        <v/>
      </c>
      <c r="M329" s="43"/>
      <c r="N329" s="44"/>
      <c r="O329" s="44"/>
      <c r="P329" s="45"/>
      <c r="Q329" s="20" t="e">
        <f t="shared" si="22"/>
        <v>#DIV/0!</v>
      </c>
      <c r="R329" s="20" t="e">
        <f t="shared" si="23"/>
        <v>#DIV/0!</v>
      </c>
      <c r="S329" s="44"/>
    </row>
    <row r="330" spans="1:19" s="21" customFormat="1" x14ac:dyDescent="0.25">
      <c r="A330" s="15">
        <v>329</v>
      </c>
      <c r="B330" s="15" t="s">
        <v>77</v>
      </c>
      <c r="C330" s="16" t="s">
        <v>30</v>
      </c>
      <c r="D330" s="17" t="s">
        <v>78</v>
      </c>
      <c r="E330" s="18" t="s">
        <v>821</v>
      </c>
      <c r="F330" s="23">
        <v>90</v>
      </c>
      <c r="G330" s="15" t="s">
        <v>532</v>
      </c>
      <c r="H330" s="16">
        <v>1</v>
      </c>
      <c r="I330" s="22">
        <v>150</v>
      </c>
      <c r="J330" s="46" t="s">
        <v>604</v>
      </c>
      <c r="K330" s="42" t="str">
        <f t="shared" si="20"/>
        <v/>
      </c>
      <c r="L330" s="43" t="str">
        <f t="shared" si="21"/>
        <v/>
      </c>
      <c r="M330" s="43"/>
      <c r="N330" s="44"/>
      <c r="O330" s="44"/>
      <c r="P330" s="45"/>
      <c r="Q330" s="20" t="e">
        <f t="shared" si="22"/>
        <v>#DIV/0!</v>
      </c>
      <c r="R330" s="20" t="e">
        <f t="shared" si="23"/>
        <v>#DIV/0!</v>
      </c>
      <c r="S330" s="44"/>
    </row>
    <row r="331" spans="1:19" s="21" customFormat="1" x14ac:dyDescent="0.25">
      <c r="A331" s="15">
        <v>330</v>
      </c>
      <c r="B331" s="15" t="s">
        <v>151</v>
      </c>
      <c r="C331" s="16" t="s">
        <v>152</v>
      </c>
      <c r="D331" s="17" t="s">
        <v>153</v>
      </c>
      <c r="E331" s="18" t="s">
        <v>821</v>
      </c>
      <c r="F331" s="23">
        <v>70</v>
      </c>
      <c r="G331" s="15" t="s">
        <v>532</v>
      </c>
      <c r="H331" s="16">
        <v>1</v>
      </c>
      <c r="I331" s="22">
        <v>100</v>
      </c>
      <c r="J331" s="46" t="s">
        <v>604</v>
      </c>
      <c r="K331" s="42" t="str">
        <f t="shared" si="20"/>
        <v/>
      </c>
      <c r="L331" s="43" t="str">
        <f t="shared" si="21"/>
        <v/>
      </c>
      <c r="M331" s="43"/>
      <c r="N331" s="44"/>
      <c r="O331" s="44"/>
      <c r="P331" s="45"/>
      <c r="Q331" s="20" t="e">
        <f t="shared" si="22"/>
        <v>#DIV/0!</v>
      </c>
      <c r="R331" s="20" t="e">
        <f t="shared" si="23"/>
        <v>#DIV/0!</v>
      </c>
      <c r="S331" s="44"/>
    </row>
    <row r="332" spans="1:19" s="21" customFormat="1" x14ac:dyDescent="0.25">
      <c r="A332" s="15">
        <v>331</v>
      </c>
      <c r="B332" s="15" t="s">
        <v>122</v>
      </c>
      <c r="C332" s="16" t="s">
        <v>30</v>
      </c>
      <c r="D332" s="17" t="s">
        <v>123</v>
      </c>
      <c r="E332" s="18" t="s">
        <v>821</v>
      </c>
      <c r="F332" s="23">
        <v>60</v>
      </c>
      <c r="G332" s="15" t="s">
        <v>532</v>
      </c>
      <c r="H332" s="16">
        <v>1</v>
      </c>
      <c r="I332" s="22">
        <v>60</v>
      </c>
      <c r="J332" s="46" t="s">
        <v>604</v>
      </c>
      <c r="K332" s="42" t="str">
        <f t="shared" si="20"/>
        <v/>
      </c>
      <c r="L332" s="43" t="str">
        <f t="shared" si="21"/>
        <v/>
      </c>
      <c r="M332" s="43"/>
      <c r="N332" s="44"/>
      <c r="O332" s="44"/>
      <c r="P332" s="45"/>
      <c r="Q332" s="20" t="e">
        <f t="shared" si="22"/>
        <v>#DIV/0!</v>
      </c>
      <c r="R332" s="20" t="e">
        <f t="shared" si="23"/>
        <v>#DIV/0!</v>
      </c>
      <c r="S332" s="44"/>
    </row>
    <row r="333" spans="1:19" s="21" customFormat="1" x14ac:dyDescent="0.25">
      <c r="A333" s="15">
        <v>332</v>
      </c>
      <c r="B333" s="15" t="s">
        <v>137</v>
      </c>
      <c r="C333" s="16" t="s">
        <v>30</v>
      </c>
      <c r="D333" s="17" t="s">
        <v>138</v>
      </c>
      <c r="E333" s="18" t="s">
        <v>821</v>
      </c>
      <c r="F333" s="23">
        <v>50</v>
      </c>
      <c r="G333" s="15" t="s">
        <v>532</v>
      </c>
      <c r="H333" s="16">
        <v>1</v>
      </c>
      <c r="I333" s="22">
        <v>50</v>
      </c>
      <c r="J333" s="46" t="s">
        <v>604</v>
      </c>
      <c r="K333" s="42" t="str">
        <f t="shared" si="20"/>
        <v/>
      </c>
      <c r="L333" s="43" t="str">
        <f t="shared" si="21"/>
        <v/>
      </c>
      <c r="M333" s="43"/>
      <c r="N333" s="44"/>
      <c r="O333" s="44"/>
      <c r="P333" s="45"/>
      <c r="Q333" s="20" t="e">
        <f t="shared" si="22"/>
        <v>#DIV/0!</v>
      </c>
      <c r="R333" s="20" t="e">
        <f t="shared" si="23"/>
        <v>#DIV/0!</v>
      </c>
      <c r="S333" s="44"/>
    </row>
    <row r="334" spans="1:19" s="21" customFormat="1" x14ac:dyDescent="0.25">
      <c r="A334" s="15">
        <v>333</v>
      </c>
      <c r="B334" s="15" t="s">
        <v>147</v>
      </c>
      <c r="C334" s="16" t="s">
        <v>30</v>
      </c>
      <c r="D334" s="17" t="s">
        <v>148</v>
      </c>
      <c r="E334" s="18" t="s">
        <v>821</v>
      </c>
      <c r="F334" s="23">
        <v>50</v>
      </c>
      <c r="G334" s="15" t="s">
        <v>532</v>
      </c>
      <c r="H334" s="16">
        <v>1</v>
      </c>
      <c r="I334" s="22">
        <v>50</v>
      </c>
      <c r="J334" s="46" t="s">
        <v>604</v>
      </c>
      <c r="K334" s="42" t="str">
        <f t="shared" si="20"/>
        <v/>
      </c>
      <c r="L334" s="43" t="str">
        <f t="shared" si="21"/>
        <v/>
      </c>
      <c r="M334" s="43"/>
      <c r="N334" s="44"/>
      <c r="O334" s="44"/>
      <c r="P334" s="45"/>
      <c r="Q334" s="20" t="e">
        <f t="shared" si="22"/>
        <v>#DIV/0!</v>
      </c>
      <c r="R334" s="20" t="e">
        <f t="shared" si="23"/>
        <v>#DIV/0!</v>
      </c>
      <c r="S334" s="44"/>
    </row>
    <row r="335" spans="1:19" s="21" customFormat="1" x14ac:dyDescent="0.25">
      <c r="A335" s="15">
        <v>334</v>
      </c>
      <c r="B335" s="15" t="s">
        <v>124</v>
      </c>
      <c r="C335" s="16" t="s">
        <v>30</v>
      </c>
      <c r="D335" s="17" t="s">
        <v>125</v>
      </c>
      <c r="E335" s="18" t="s">
        <v>821</v>
      </c>
      <c r="F335" s="23">
        <v>50</v>
      </c>
      <c r="G335" s="15" t="s">
        <v>532</v>
      </c>
      <c r="H335" s="16">
        <v>1</v>
      </c>
      <c r="I335" s="22">
        <v>50</v>
      </c>
      <c r="J335" s="46" t="s">
        <v>604</v>
      </c>
      <c r="K335" s="42" t="str">
        <f t="shared" si="20"/>
        <v/>
      </c>
      <c r="L335" s="43" t="str">
        <f t="shared" si="21"/>
        <v/>
      </c>
      <c r="M335" s="43"/>
      <c r="N335" s="44"/>
      <c r="O335" s="44"/>
      <c r="P335" s="45"/>
      <c r="Q335" s="20" t="e">
        <f t="shared" si="22"/>
        <v>#DIV/0!</v>
      </c>
      <c r="R335" s="20" t="e">
        <f t="shared" si="23"/>
        <v>#DIV/0!</v>
      </c>
      <c r="S335" s="44"/>
    </row>
    <row r="336" spans="1:19" s="21" customFormat="1" x14ac:dyDescent="0.25">
      <c r="A336" s="15">
        <v>335</v>
      </c>
      <c r="B336" s="15" t="s">
        <v>126</v>
      </c>
      <c r="C336" s="16" t="s">
        <v>30</v>
      </c>
      <c r="D336" s="17" t="s">
        <v>127</v>
      </c>
      <c r="E336" s="18" t="s">
        <v>821</v>
      </c>
      <c r="F336" s="23">
        <v>50</v>
      </c>
      <c r="G336" s="15" t="s">
        <v>532</v>
      </c>
      <c r="H336" s="16">
        <v>1</v>
      </c>
      <c r="I336" s="22">
        <v>50</v>
      </c>
      <c r="J336" s="46" t="s">
        <v>604</v>
      </c>
      <c r="K336" s="42" t="str">
        <f t="shared" si="20"/>
        <v/>
      </c>
      <c r="L336" s="43" t="str">
        <f t="shared" si="21"/>
        <v/>
      </c>
      <c r="M336" s="43"/>
      <c r="N336" s="44"/>
      <c r="O336" s="44"/>
      <c r="P336" s="45"/>
      <c r="Q336" s="20" t="e">
        <f t="shared" si="22"/>
        <v>#DIV/0!</v>
      </c>
      <c r="R336" s="20" t="e">
        <f t="shared" si="23"/>
        <v>#DIV/0!</v>
      </c>
      <c r="S336" s="44"/>
    </row>
    <row r="337" spans="1:19" s="21" customFormat="1" x14ac:dyDescent="0.25">
      <c r="A337" s="15">
        <v>336</v>
      </c>
      <c r="B337" s="15" t="s">
        <v>95</v>
      </c>
      <c r="C337" s="16" t="s">
        <v>30</v>
      </c>
      <c r="D337" s="17" t="s">
        <v>96</v>
      </c>
      <c r="E337" s="18" t="s">
        <v>821</v>
      </c>
      <c r="F337" s="23">
        <v>50</v>
      </c>
      <c r="G337" s="15" t="s">
        <v>532</v>
      </c>
      <c r="H337" s="16">
        <v>1</v>
      </c>
      <c r="I337" s="22">
        <v>50</v>
      </c>
      <c r="J337" s="46" t="s">
        <v>604</v>
      </c>
      <c r="K337" s="42" t="str">
        <f t="shared" si="20"/>
        <v/>
      </c>
      <c r="L337" s="43" t="str">
        <f t="shared" si="21"/>
        <v/>
      </c>
      <c r="M337" s="43"/>
      <c r="N337" s="44"/>
      <c r="O337" s="44"/>
      <c r="P337" s="45"/>
      <c r="Q337" s="20" t="e">
        <f t="shared" si="22"/>
        <v>#DIV/0!</v>
      </c>
      <c r="R337" s="20" t="e">
        <f t="shared" si="23"/>
        <v>#DIV/0!</v>
      </c>
      <c r="S337" s="44"/>
    </row>
    <row r="338" spans="1:19" s="21" customFormat="1" x14ac:dyDescent="0.25">
      <c r="A338" s="15">
        <v>337</v>
      </c>
      <c r="B338" s="15" t="s">
        <v>120</v>
      </c>
      <c r="C338" s="16" t="s">
        <v>30</v>
      </c>
      <c r="D338" s="17" t="s">
        <v>121</v>
      </c>
      <c r="E338" s="18" t="s">
        <v>821</v>
      </c>
      <c r="F338" s="23">
        <v>45</v>
      </c>
      <c r="G338" s="15" t="s">
        <v>532</v>
      </c>
      <c r="H338" s="16">
        <v>1</v>
      </c>
      <c r="I338" s="22">
        <v>45</v>
      </c>
      <c r="J338" s="46" t="s">
        <v>604</v>
      </c>
      <c r="K338" s="42" t="str">
        <f t="shared" si="20"/>
        <v/>
      </c>
      <c r="L338" s="43" t="str">
        <f t="shared" si="21"/>
        <v/>
      </c>
      <c r="M338" s="43"/>
      <c r="N338" s="44"/>
      <c r="O338" s="44"/>
      <c r="P338" s="45"/>
      <c r="Q338" s="20" t="e">
        <f t="shared" si="22"/>
        <v>#DIV/0!</v>
      </c>
      <c r="R338" s="20" t="e">
        <f t="shared" si="23"/>
        <v>#DIV/0!</v>
      </c>
      <c r="S338" s="44"/>
    </row>
    <row r="339" spans="1:19" s="21" customFormat="1" x14ac:dyDescent="0.25">
      <c r="A339" s="15">
        <v>338</v>
      </c>
      <c r="B339" s="15" t="s">
        <v>87</v>
      </c>
      <c r="C339" s="16" t="s">
        <v>30</v>
      </c>
      <c r="D339" s="17" t="s">
        <v>88</v>
      </c>
      <c r="E339" s="18" t="s">
        <v>821</v>
      </c>
      <c r="F339" s="23">
        <v>40</v>
      </c>
      <c r="G339" s="15" t="s">
        <v>532</v>
      </c>
      <c r="H339" s="16">
        <v>1</v>
      </c>
      <c r="I339" s="22">
        <v>40</v>
      </c>
      <c r="J339" s="46" t="s">
        <v>604</v>
      </c>
      <c r="K339" s="42" t="str">
        <f t="shared" si="20"/>
        <v/>
      </c>
      <c r="L339" s="43" t="str">
        <f t="shared" si="21"/>
        <v/>
      </c>
      <c r="M339" s="43"/>
      <c r="N339" s="44"/>
      <c r="O339" s="44"/>
      <c r="P339" s="45"/>
      <c r="Q339" s="20" t="e">
        <f t="shared" si="22"/>
        <v>#DIV/0!</v>
      </c>
      <c r="R339" s="20" t="e">
        <f t="shared" si="23"/>
        <v>#DIV/0!</v>
      </c>
      <c r="S339" s="44"/>
    </row>
    <row r="340" spans="1:19" s="21" customFormat="1" x14ac:dyDescent="0.25">
      <c r="A340" s="15">
        <v>339</v>
      </c>
      <c r="B340" s="15" t="s">
        <v>128</v>
      </c>
      <c r="C340" s="16" t="s">
        <v>30</v>
      </c>
      <c r="D340" s="17" t="s">
        <v>129</v>
      </c>
      <c r="E340" s="18" t="s">
        <v>821</v>
      </c>
      <c r="F340" s="23">
        <v>30</v>
      </c>
      <c r="G340" s="15" t="s">
        <v>532</v>
      </c>
      <c r="H340" s="16">
        <v>1</v>
      </c>
      <c r="I340" s="22">
        <v>30</v>
      </c>
      <c r="J340" s="46" t="s">
        <v>604</v>
      </c>
      <c r="K340" s="42" t="str">
        <f t="shared" si="20"/>
        <v/>
      </c>
      <c r="L340" s="43" t="str">
        <f t="shared" si="21"/>
        <v/>
      </c>
      <c r="M340" s="43"/>
      <c r="N340" s="44"/>
      <c r="O340" s="44"/>
      <c r="P340" s="45"/>
      <c r="Q340" s="20" t="e">
        <f t="shared" si="22"/>
        <v>#DIV/0!</v>
      </c>
      <c r="R340" s="20" t="e">
        <f t="shared" si="23"/>
        <v>#DIV/0!</v>
      </c>
      <c r="S340" s="44"/>
    </row>
    <row r="341" spans="1:19" s="21" customFormat="1" x14ac:dyDescent="0.25">
      <c r="A341" s="15">
        <v>340</v>
      </c>
      <c r="B341" s="15" t="s">
        <v>118</v>
      </c>
      <c r="C341" s="16" t="s">
        <v>30</v>
      </c>
      <c r="D341" s="17" t="s">
        <v>119</v>
      </c>
      <c r="E341" s="18" t="s">
        <v>821</v>
      </c>
      <c r="F341" s="23">
        <v>30</v>
      </c>
      <c r="G341" s="15" t="s">
        <v>532</v>
      </c>
      <c r="H341" s="16">
        <v>1</v>
      </c>
      <c r="I341" s="22">
        <v>30</v>
      </c>
      <c r="J341" s="46" t="s">
        <v>604</v>
      </c>
      <c r="K341" s="42" t="str">
        <f t="shared" si="20"/>
        <v/>
      </c>
      <c r="L341" s="43" t="str">
        <f t="shared" si="21"/>
        <v/>
      </c>
      <c r="M341" s="43"/>
      <c r="N341" s="44"/>
      <c r="O341" s="44"/>
      <c r="P341" s="45"/>
      <c r="Q341" s="20" t="e">
        <f t="shared" si="22"/>
        <v>#DIV/0!</v>
      </c>
      <c r="R341" s="20" t="e">
        <f t="shared" si="23"/>
        <v>#DIV/0!</v>
      </c>
      <c r="S341" s="44"/>
    </row>
    <row r="342" spans="1:19" s="21" customFormat="1" x14ac:dyDescent="0.25">
      <c r="A342" s="15">
        <v>341</v>
      </c>
      <c r="B342" s="15" t="s">
        <v>158</v>
      </c>
      <c r="C342" s="16" t="s">
        <v>30</v>
      </c>
      <c r="D342" s="17" t="s">
        <v>159</v>
      </c>
      <c r="E342" s="18" t="s">
        <v>821</v>
      </c>
      <c r="F342" s="23">
        <v>25</v>
      </c>
      <c r="G342" s="15" t="s">
        <v>532</v>
      </c>
      <c r="H342" s="16">
        <v>1</v>
      </c>
      <c r="I342" s="22">
        <v>25</v>
      </c>
      <c r="J342" s="46" t="s">
        <v>604</v>
      </c>
      <c r="K342" s="42" t="str">
        <f t="shared" si="20"/>
        <v/>
      </c>
      <c r="L342" s="43" t="str">
        <f t="shared" si="21"/>
        <v/>
      </c>
      <c r="M342" s="43"/>
      <c r="N342" s="44"/>
      <c r="O342" s="44"/>
      <c r="P342" s="45"/>
      <c r="Q342" s="20" t="e">
        <f t="shared" si="22"/>
        <v>#DIV/0!</v>
      </c>
      <c r="R342" s="20" t="e">
        <f t="shared" si="23"/>
        <v>#DIV/0!</v>
      </c>
      <c r="S342" s="44"/>
    </row>
    <row r="343" spans="1:19" s="21" customFormat="1" x14ac:dyDescent="0.25">
      <c r="A343" s="15">
        <v>342</v>
      </c>
      <c r="B343" s="15" t="s">
        <v>116</v>
      </c>
      <c r="C343" s="16" t="s">
        <v>30</v>
      </c>
      <c r="D343" s="17" t="s">
        <v>117</v>
      </c>
      <c r="E343" s="18" t="s">
        <v>821</v>
      </c>
      <c r="F343" s="23">
        <v>25</v>
      </c>
      <c r="G343" s="15" t="s">
        <v>532</v>
      </c>
      <c r="H343" s="16">
        <v>1</v>
      </c>
      <c r="I343" s="22">
        <v>25</v>
      </c>
      <c r="J343" s="46" t="s">
        <v>604</v>
      </c>
      <c r="K343" s="42" t="str">
        <f t="shared" si="20"/>
        <v/>
      </c>
      <c r="L343" s="43" t="str">
        <f t="shared" si="21"/>
        <v/>
      </c>
      <c r="M343" s="43"/>
      <c r="N343" s="44"/>
      <c r="O343" s="44"/>
      <c r="P343" s="45"/>
      <c r="Q343" s="20" t="e">
        <f t="shared" si="22"/>
        <v>#DIV/0!</v>
      </c>
      <c r="R343" s="20" t="e">
        <f t="shared" si="23"/>
        <v>#DIV/0!</v>
      </c>
      <c r="S343" s="44"/>
    </row>
    <row r="344" spans="1:19" s="21" customFormat="1" x14ac:dyDescent="0.25">
      <c r="A344" s="15">
        <v>343</v>
      </c>
      <c r="B344" s="15" t="s">
        <v>108</v>
      </c>
      <c r="C344" s="16" t="s">
        <v>30</v>
      </c>
      <c r="D344" s="17" t="s">
        <v>109</v>
      </c>
      <c r="E344" s="18" t="s">
        <v>821</v>
      </c>
      <c r="F344" s="23">
        <v>25</v>
      </c>
      <c r="G344" s="15" t="s">
        <v>532</v>
      </c>
      <c r="H344" s="16">
        <v>1</v>
      </c>
      <c r="I344" s="22">
        <v>25</v>
      </c>
      <c r="J344" s="46" t="s">
        <v>604</v>
      </c>
      <c r="K344" s="42" t="str">
        <f t="shared" si="20"/>
        <v/>
      </c>
      <c r="L344" s="43" t="str">
        <f t="shared" si="21"/>
        <v/>
      </c>
      <c r="M344" s="43"/>
      <c r="N344" s="44"/>
      <c r="O344" s="44"/>
      <c r="P344" s="45"/>
      <c r="Q344" s="20" t="e">
        <f t="shared" si="22"/>
        <v>#DIV/0!</v>
      </c>
      <c r="R344" s="20" t="e">
        <f t="shared" si="23"/>
        <v>#DIV/0!</v>
      </c>
      <c r="S344" s="44"/>
    </row>
    <row r="345" spans="1:19" s="21" customFormat="1" x14ac:dyDescent="0.25">
      <c r="A345" s="15">
        <v>344</v>
      </c>
      <c r="B345" s="15" t="s">
        <v>91</v>
      </c>
      <c r="C345" s="16" t="s">
        <v>30</v>
      </c>
      <c r="D345" s="17" t="s">
        <v>92</v>
      </c>
      <c r="E345" s="18" t="s">
        <v>821</v>
      </c>
      <c r="F345" s="23">
        <v>25</v>
      </c>
      <c r="G345" s="15" t="s">
        <v>532</v>
      </c>
      <c r="H345" s="16">
        <v>1</v>
      </c>
      <c r="I345" s="22">
        <v>25</v>
      </c>
      <c r="J345" s="46" t="s">
        <v>604</v>
      </c>
      <c r="K345" s="42" t="str">
        <f t="shared" si="20"/>
        <v/>
      </c>
      <c r="L345" s="43" t="str">
        <f t="shared" si="21"/>
        <v/>
      </c>
      <c r="M345" s="43"/>
      <c r="N345" s="44"/>
      <c r="O345" s="44"/>
      <c r="P345" s="45"/>
      <c r="Q345" s="20" t="e">
        <f t="shared" si="22"/>
        <v>#DIV/0!</v>
      </c>
      <c r="R345" s="20" t="e">
        <f t="shared" si="23"/>
        <v>#DIV/0!</v>
      </c>
      <c r="S345" s="44"/>
    </row>
    <row r="346" spans="1:19" s="21" customFormat="1" x14ac:dyDescent="0.25">
      <c r="A346" s="15">
        <v>345</v>
      </c>
      <c r="B346" s="15" t="s">
        <v>113</v>
      </c>
      <c r="C346" s="16" t="s">
        <v>114</v>
      </c>
      <c r="D346" s="17" t="s">
        <v>115</v>
      </c>
      <c r="E346" s="18" t="s">
        <v>821</v>
      </c>
      <c r="F346" s="23">
        <v>16</v>
      </c>
      <c r="G346" s="15" t="s">
        <v>532</v>
      </c>
      <c r="H346" s="16">
        <v>1</v>
      </c>
      <c r="I346" s="22">
        <v>16</v>
      </c>
      <c r="J346" s="46" t="s">
        <v>604</v>
      </c>
      <c r="K346" s="42" t="str">
        <f t="shared" si="20"/>
        <v/>
      </c>
      <c r="L346" s="43" t="str">
        <f t="shared" si="21"/>
        <v/>
      </c>
      <c r="M346" s="43"/>
      <c r="N346" s="44"/>
      <c r="O346" s="44"/>
      <c r="P346" s="45"/>
      <c r="Q346" s="20" t="e">
        <f t="shared" si="22"/>
        <v>#DIV/0!</v>
      </c>
      <c r="R346" s="20" t="e">
        <f t="shared" si="23"/>
        <v>#DIV/0!</v>
      </c>
      <c r="S346" s="44"/>
    </row>
    <row r="347" spans="1:19" s="21" customFormat="1" x14ac:dyDescent="0.25">
      <c r="A347" s="15">
        <v>346</v>
      </c>
      <c r="B347" s="15" t="s">
        <v>141</v>
      </c>
      <c r="C347" s="16" t="s">
        <v>114</v>
      </c>
      <c r="D347" s="17" t="s">
        <v>142</v>
      </c>
      <c r="E347" s="18" t="s">
        <v>821</v>
      </c>
      <c r="F347" s="23">
        <v>8</v>
      </c>
      <c r="G347" s="15" t="s">
        <v>532</v>
      </c>
      <c r="H347" s="16">
        <v>1</v>
      </c>
      <c r="I347" s="22">
        <v>8</v>
      </c>
      <c r="J347" s="46" t="s">
        <v>604</v>
      </c>
      <c r="K347" s="42" t="str">
        <f t="shared" si="20"/>
        <v/>
      </c>
      <c r="L347" s="43" t="str">
        <f t="shared" si="21"/>
        <v/>
      </c>
      <c r="M347" s="43"/>
      <c r="N347" s="44"/>
      <c r="O347" s="44"/>
      <c r="P347" s="45"/>
      <c r="Q347" s="20" t="e">
        <f t="shared" si="22"/>
        <v>#DIV/0!</v>
      </c>
      <c r="R347" s="20" t="e">
        <f t="shared" si="23"/>
        <v>#DIV/0!</v>
      </c>
      <c r="S347" s="44"/>
    </row>
    <row r="348" spans="1:19" s="21" customFormat="1" ht="13.2" customHeight="1" x14ac:dyDescent="0.25">
      <c r="A348" s="15">
        <v>347</v>
      </c>
      <c r="B348" s="15" t="s">
        <v>160</v>
      </c>
      <c r="C348" s="16" t="s">
        <v>135</v>
      </c>
      <c r="D348" s="17" t="s">
        <v>161</v>
      </c>
      <c r="E348" s="18" t="s">
        <v>822</v>
      </c>
      <c r="F348" s="23">
        <v>60</v>
      </c>
      <c r="G348" s="15" t="s">
        <v>532</v>
      </c>
      <c r="H348" s="16">
        <v>1</v>
      </c>
      <c r="I348" s="22">
        <v>60</v>
      </c>
      <c r="J348" s="46" t="s">
        <v>604</v>
      </c>
      <c r="K348" s="42" t="str">
        <f t="shared" si="20"/>
        <v/>
      </c>
      <c r="L348" s="43" t="str">
        <f t="shared" si="21"/>
        <v/>
      </c>
      <c r="M348" s="43"/>
      <c r="N348" s="44"/>
      <c r="O348" s="44"/>
      <c r="P348" s="45"/>
      <c r="Q348" s="20" t="e">
        <f t="shared" si="22"/>
        <v>#DIV/0!</v>
      </c>
      <c r="R348" s="20" t="e">
        <f t="shared" si="23"/>
        <v>#DIV/0!</v>
      </c>
      <c r="S348" s="44"/>
    </row>
    <row r="349" spans="1:19" s="21" customFormat="1" x14ac:dyDescent="0.25">
      <c r="A349" s="15">
        <v>348</v>
      </c>
      <c r="B349" s="15" t="s">
        <v>84</v>
      </c>
      <c r="C349" s="16" t="s">
        <v>85</v>
      </c>
      <c r="D349" s="17" t="s">
        <v>86</v>
      </c>
      <c r="E349" s="18" t="s">
        <v>822</v>
      </c>
      <c r="F349" s="23">
        <v>56</v>
      </c>
      <c r="G349" s="15" t="s">
        <v>532</v>
      </c>
      <c r="H349" s="16">
        <v>1</v>
      </c>
      <c r="I349" s="22">
        <v>56</v>
      </c>
      <c r="J349" s="46" t="s">
        <v>604</v>
      </c>
      <c r="K349" s="42" t="str">
        <f t="shared" si="20"/>
        <v/>
      </c>
      <c r="L349" s="43" t="str">
        <f t="shared" si="21"/>
        <v/>
      </c>
      <c r="M349" s="43"/>
      <c r="N349" s="44"/>
      <c r="O349" s="44"/>
      <c r="P349" s="45"/>
      <c r="Q349" s="20" t="e">
        <f t="shared" si="22"/>
        <v>#DIV/0!</v>
      </c>
      <c r="R349" s="20" t="e">
        <f t="shared" si="23"/>
        <v>#DIV/0!</v>
      </c>
      <c r="S349" s="44"/>
    </row>
    <row r="350" spans="1:19" s="21" customFormat="1" x14ac:dyDescent="0.25">
      <c r="A350" s="15">
        <v>349</v>
      </c>
      <c r="B350" s="15" t="s">
        <v>110</v>
      </c>
      <c r="C350" s="16" t="s">
        <v>111</v>
      </c>
      <c r="D350" s="17" t="s">
        <v>112</v>
      </c>
      <c r="E350" s="18" t="s">
        <v>822</v>
      </c>
      <c r="F350" s="23">
        <v>50</v>
      </c>
      <c r="G350" s="15" t="s">
        <v>532</v>
      </c>
      <c r="H350" s="16">
        <v>1</v>
      </c>
      <c r="I350" s="22">
        <v>50</v>
      </c>
      <c r="J350" s="46" t="s">
        <v>604</v>
      </c>
      <c r="K350" s="42" t="str">
        <f t="shared" si="20"/>
        <v/>
      </c>
      <c r="L350" s="43" t="str">
        <f t="shared" si="21"/>
        <v/>
      </c>
      <c r="M350" s="43"/>
      <c r="N350" s="44"/>
      <c r="O350" s="44"/>
      <c r="P350" s="45"/>
      <c r="Q350" s="20" t="e">
        <f t="shared" si="22"/>
        <v>#DIV/0!</v>
      </c>
      <c r="R350" s="20" t="e">
        <f t="shared" si="23"/>
        <v>#DIV/0!</v>
      </c>
      <c r="S350" s="44"/>
    </row>
    <row r="351" spans="1:19" s="21" customFormat="1" x14ac:dyDescent="0.25">
      <c r="A351" s="15">
        <v>350</v>
      </c>
      <c r="B351" s="15" t="s">
        <v>130</v>
      </c>
      <c r="C351" s="16" t="s">
        <v>105</v>
      </c>
      <c r="D351" s="17" t="s">
        <v>131</v>
      </c>
      <c r="E351" s="18" t="s">
        <v>822</v>
      </c>
      <c r="F351" s="23">
        <v>40</v>
      </c>
      <c r="G351" s="15" t="s">
        <v>532</v>
      </c>
      <c r="H351" s="16">
        <v>1</v>
      </c>
      <c r="I351" s="22">
        <v>40</v>
      </c>
      <c r="J351" s="46" t="s">
        <v>604</v>
      </c>
      <c r="K351" s="42" t="str">
        <f t="shared" si="20"/>
        <v/>
      </c>
      <c r="L351" s="43" t="str">
        <f t="shared" si="21"/>
        <v/>
      </c>
      <c r="M351" s="43"/>
      <c r="N351" s="44"/>
      <c r="O351" s="44"/>
      <c r="P351" s="45"/>
      <c r="Q351" s="20" t="e">
        <f t="shared" si="22"/>
        <v>#DIV/0!</v>
      </c>
      <c r="R351" s="20" t="e">
        <f t="shared" si="23"/>
        <v>#DIV/0!</v>
      </c>
      <c r="S351" s="44"/>
    </row>
    <row r="352" spans="1:19" s="21" customFormat="1" x14ac:dyDescent="0.25">
      <c r="A352" s="15">
        <v>351</v>
      </c>
      <c r="B352" s="15" t="s">
        <v>134</v>
      </c>
      <c r="C352" s="16" t="s">
        <v>135</v>
      </c>
      <c r="D352" s="17" t="s">
        <v>136</v>
      </c>
      <c r="E352" s="18" t="s">
        <v>822</v>
      </c>
      <c r="F352" s="23">
        <v>30</v>
      </c>
      <c r="G352" s="15" t="s">
        <v>532</v>
      </c>
      <c r="H352" s="16">
        <v>1</v>
      </c>
      <c r="I352" s="22">
        <v>30</v>
      </c>
      <c r="J352" s="46" t="s">
        <v>604</v>
      </c>
      <c r="K352" s="42" t="str">
        <f t="shared" si="20"/>
        <v/>
      </c>
      <c r="L352" s="43" t="str">
        <f t="shared" si="21"/>
        <v/>
      </c>
      <c r="M352" s="43"/>
      <c r="N352" s="44"/>
      <c r="O352" s="44"/>
      <c r="P352" s="45"/>
      <c r="Q352" s="20" t="e">
        <f t="shared" si="22"/>
        <v>#DIV/0!</v>
      </c>
      <c r="R352" s="20" t="e">
        <f t="shared" si="23"/>
        <v>#DIV/0!</v>
      </c>
      <c r="S352" s="44"/>
    </row>
    <row r="353" spans="1:19" s="21" customFormat="1" x14ac:dyDescent="0.25">
      <c r="A353" s="15">
        <v>352</v>
      </c>
      <c r="B353" s="15" t="s">
        <v>154</v>
      </c>
      <c r="C353" s="16" t="s">
        <v>111</v>
      </c>
      <c r="D353" s="17" t="s">
        <v>155</v>
      </c>
      <c r="E353" s="18" t="s">
        <v>822</v>
      </c>
      <c r="F353" s="23">
        <v>20</v>
      </c>
      <c r="G353" s="15" t="s">
        <v>532</v>
      </c>
      <c r="H353" s="16">
        <v>1</v>
      </c>
      <c r="I353" s="22">
        <v>20</v>
      </c>
      <c r="J353" s="46" t="s">
        <v>604</v>
      </c>
      <c r="K353" s="42" t="str">
        <f t="shared" si="20"/>
        <v/>
      </c>
      <c r="L353" s="43" t="str">
        <f t="shared" si="21"/>
        <v/>
      </c>
      <c r="M353" s="43"/>
      <c r="N353" s="44"/>
      <c r="O353" s="44"/>
      <c r="P353" s="45"/>
      <c r="Q353" s="20" t="e">
        <f t="shared" si="22"/>
        <v>#DIV/0!</v>
      </c>
      <c r="R353" s="20" t="e">
        <f t="shared" si="23"/>
        <v>#DIV/0!</v>
      </c>
      <c r="S353" s="44"/>
    </row>
    <row r="354" spans="1:19" s="21" customFormat="1" x14ac:dyDescent="0.25">
      <c r="A354" s="15">
        <v>353</v>
      </c>
      <c r="B354" s="15" t="s">
        <v>696</v>
      </c>
      <c r="C354" s="16" t="s">
        <v>597</v>
      </c>
      <c r="D354" s="25" t="s">
        <v>597</v>
      </c>
      <c r="E354" s="18" t="s">
        <v>823</v>
      </c>
      <c r="F354" s="26" t="s">
        <v>791</v>
      </c>
      <c r="G354" s="15" t="s">
        <v>540</v>
      </c>
      <c r="H354" s="16" t="s">
        <v>791</v>
      </c>
      <c r="I354" s="22">
        <v>100</v>
      </c>
      <c r="J354" s="46" t="s">
        <v>604</v>
      </c>
      <c r="K354" s="42" t="str">
        <f t="shared" si="20"/>
        <v/>
      </c>
      <c r="L354" s="43" t="str">
        <f t="shared" si="21"/>
        <v/>
      </c>
      <c r="M354" s="43"/>
      <c r="N354" s="44"/>
      <c r="O354" s="44"/>
      <c r="P354" s="45"/>
      <c r="Q354" s="20" t="e">
        <f t="shared" si="22"/>
        <v>#DIV/0!</v>
      </c>
      <c r="R354" s="20" t="e">
        <f t="shared" si="23"/>
        <v>#DIV/0!</v>
      </c>
      <c r="S354" s="44"/>
    </row>
    <row r="355" spans="1:19" s="21" customFormat="1" x14ac:dyDescent="0.25">
      <c r="A355" s="15">
        <v>354</v>
      </c>
      <c r="B355" s="15" t="s">
        <v>697</v>
      </c>
      <c r="C355" s="16" t="s">
        <v>597</v>
      </c>
      <c r="D355" s="25" t="s">
        <v>597</v>
      </c>
      <c r="E355" s="18" t="s">
        <v>823</v>
      </c>
      <c r="F355" s="26" t="s">
        <v>791</v>
      </c>
      <c r="G355" s="15" t="s">
        <v>540</v>
      </c>
      <c r="H355" s="16" t="s">
        <v>791</v>
      </c>
      <c r="I355" s="22">
        <v>100</v>
      </c>
      <c r="J355" s="46" t="s">
        <v>604</v>
      </c>
      <c r="K355" s="42" t="str">
        <f t="shared" si="20"/>
        <v/>
      </c>
      <c r="L355" s="43" t="str">
        <f t="shared" si="21"/>
        <v/>
      </c>
      <c r="M355" s="43"/>
      <c r="N355" s="44"/>
      <c r="O355" s="44"/>
      <c r="P355" s="45"/>
      <c r="Q355" s="20" t="e">
        <f t="shared" si="22"/>
        <v>#DIV/0!</v>
      </c>
      <c r="R355" s="20" t="e">
        <f t="shared" si="23"/>
        <v>#DIV/0!</v>
      </c>
      <c r="S355" s="44"/>
    </row>
    <row r="356" spans="1:19" s="21" customFormat="1" x14ac:dyDescent="0.25">
      <c r="A356" s="15">
        <v>355</v>
      </c>
      <c r="B356" s="15" t="s">
        <v>690</v>
      </c>
      <c r="C356" s="16" t="s">
        <v>597</v>
      </c>
      <c r="D356" s="25" t="s">
        <v>597</v>
      </c>
      <c r="E356" s="18" t="s">
        <v>824</v>
      </c>
      <c r="F356" s="26" t="s">
        <v>791</v>
      </c>
      <c r="G356" s="15" t="s">
        <v>540</v>
      </c>
      <c r="H356" s="16" t="s">
        <v>791</v>
      </c>
      <c r="I356" s="22">
        <v>100</v>
      </c>
      <c r="J356" s="46" t="s">
        <v>604</v>
      </c>
      <c r="K356" s="42" t="str">
        <f t="shared" si="20"/>
        <v/>
      </c>
      <c r="L356" s="43" t="str">
        <f t="shared" si="21"/>
        <v/>
      </c>
      <c r="M356" s="43"/>
      <c r="N356" s="44"/>
      <c r="O356" s="44"/>
      <c r="P356" s="45"/>
      <c r="Q356" s="20" t="e">
        <f t="shared" si="22"/>
        <v>#DIV/0!</v>
      </c>
      <c r="R356" s="20" t="e">
        <f t="shared" si="23"/>
        <v>#DIV/0!</v>
      </c>
      <c r="S356" s="44"/>
    </row>
    <row r="357" spans="1:19" s="21" customFormat="1" x14ac:dyDescent="0.25">
      <c r="A357" s="15">
        <v>356</v>
      </c>
      <c r="B357" s="15" t="s">
        <v>691</v>
      </c>
      <c r="C357" s="16" t="s">
        <v>597</v>
      </c>
      <c r="D357" s="25" t="s">
        <v>597</v>
      </c>
      <c r="E357" s="18" t="s">
        <v>824</v>
      </c>
      <c r="F357" s="26" t="s">
        <v>791</v>
      </c>
      <c r="G357" s="15" t="s">
        <v>540</v>
      </c>
      <c r="H357" s="16" t="s">
        <v>791</v>
      </c>
      <c r="I357" s="22">
        <v>250</v>
      </c>
      <c r="J357" s="46" t="s">
        <v>604</v>
      </c>
      <c r="K357" s="42" t="str">
        <f t="shared" si="20"/>
        <v/>
      </c>
      <c r="L357" s="43" t="str">
        <f t="shared" si="21"/>
        <v/>
      </c>
      <c r="M357" s="43"/>
      <c r="N357" s="44"/>
      <c r="O357" s="44"/>
      <c r="P357" s="45"/>
      <c r="Q357" s="20" t="e">
        <f t="shared" si="22"/>
        <v>#DIV/0!</v>
      </c>
      <c r="R357" s="20" t="e">
        <f t="shared" si="23"/>
        <v>#DIV/0!</v>
      </c>
      <c r="S357" s="44"/>
    </row>
    <row r="358" spans="1:19" s="21" customFormat="1" x14ac:dyDescent="0.25">
      <c r="A358" s="15">
        <v>357</v>
      </c>
      <c r="B358" s="15" t="s">
        <v>692</v>
      </c>
      <c r="C358" s="16" t="s">
        <v>597</v>
      </c>
      <c r="D358" s="25" t="s">
        <v>597</v>
      </c>
      <c r="E358" s="18" t="s">
        <v>824</v>
      </c>
      <c r="F358" s="26" t="s">
        <v>791</v>
      </c>
      <c r="G358" s="15" t="s">
        <v>540</v>
      </c>
      <c r="H358" s="16" t="s">
        <v>791</v>
      </c>
      <c r="I358" s="22">
        <v>500</v>
      </c>
      <c r="J358" s="46" t="s">
        <v>604</v>
      </c>
      <c r="K358" s="42" t="str">
        <f t="shared" si="20"/>
        <v/>
      </c>
      <c r="L358" s="43" t="str">
        <f t="shared" si="21"/>
        <v/>
      </c>
      <c r="M358" s="43"/>
      <c r="N358" s="44"/>
      <c r="O358" s="44"/>
      <c r="P358" s="45"/>
      <c r="Q358" s="20" t="e">
        <f t="shared" si="22"/>
        <v>#DIV/0!</v>
      </c>
      <c r="R358" s="20" t="e">
        <f t="shared" si="23"/>
        <v>#DIV/0!</v>
      </c>
      <c r="S358" s="44"/>
    </row>
    <row r="359" spans="1:19" s="21" customFormat="1" x14ac:dyDescent="0.25">
      <c r="A359" s="15">
        <v>358</v>
      </c>
      <c r="B359" s="15" t="s">
        <v>693</v>
      </c>
      <c r="C359" s="16" t="s">
        <v>597</v>
      </c>
      <c r="D359" s="25" t="s">
        <v>597</v>
      </c>
      <c r="E359" s="18" t="s">
        <v>824</v>
      </c>
      <c r="F359" s="26" t="s">
        <v>791</v>
      </c>
      <c r="G359" s="15" t="s">
        <v>540</v>
      </c>
      <c r="H359" s="16" t="s">
        <v>791</v>
      </c>
      <c r="I359" s="22">
        <v>1100</v>
      </c>
      <c r="J359" s="46" t="s">
        <v>604</v>
      </c>
      <c r="K359" s="42" t="str">
        <f t="shared" si="20"/>
        <v/>
      </c>
      <c r="L359" s="43" t="str">
        <f t="shared" si="21"/>
        <v/>
      </c>
      <c r="M359" s="43"/>
      <c r="N359" s="44"/>
      <c r="O359" s="44"/>
      <c r="P359" s="45"/>
      <c r="Q359" s="20" t="e">
        <f t="shared" si="22"/>
        <v>#DIV/0!</v>
      </c>
      <c r="R359" s="20" t="e">
        <f t="shared" si="23"/>
        <v>#DIV/0!</v>
      </c>
      <c r="S359" s="44"/>
    </row>
    <row r="360" spans="1:19" s="21" customFormat="1" x14ac:dyDescent="0.25">
      <c r="A360" s="15">
        <v>359</v>
      </c>
      <c r="B360" s="15" t="s">
        <v>694</v>
      </c>
      <c r="C360" s="16" t="s">
        <v>597</v>
      </c>
      <c r="D360" s="25" t="s">
        <v>597</v>
      </c>
      <c r="E360" s="18" t="s">
        <v>824</v>
      </c>
      <c r="F360" s="26" t="s">
        <v>791</v>
      </c>
      <c r="G360" s="15" t="s">
        <v>540</v>
      </c>
      <c r="H360" s="16" t="s">
        <v>791</v>
      </c>
      <c r="I360" s="22">
        <v>400</v>
      </c>
      <c r="J360" s="46" t="s">
        <v>604</v>
      </c>
      <c r="K360" s="42" t="str">
        <f t="shared" si="20"/>
        <v/>
      </c>
      <c r="L360" s="43" t="str">
        <f t="shared" si="21"/>
        <v/>
      </c>
      <c r="M360" s="43"/>
      <c r="N360" s="44"/>
      <c r="O360" s="44"/>
      <c r="P360" s="45"/>
      <c r="Q360" s="20" t="e">
        <f t="shared" si="22"/>
        <v>#DIV/0!</v>
      </c>
      <c r="R360" s="20" t="e">
        <f t="shared" si="23"/>
        <v>#DIV/0!</v>
      </c>
      <c r="S360" s="44"/>
    </row>
    <row r="361" spans="1:19" s="21" customFormat="1" x14ac:dyDescent="0.25">
      <c r="A361" s="15">
        <v>360</v>
      </c>
      <c r="B361" s="15" t="s">
        <v>463</v>
      </c>
      <c r="C361" s="16" t="s">
        <v>321</v>
      </c>
      <c r="D361" s="17" t="s">
        <v>543</v>
      </c>
      <c r="E361" s="18" t="s">
        <v>825</v>
      </c>
      <c r="F361" s="23">
        <v>15</v>
      </c>
      <c r="G361" s="15" t="s">
        <v>31</v>
      </c>
      <c r="H361" s="16">
        <v>10</v>
      </c>
      <c r="I361" s="22">
        <v>150</v>
      </c>
      <c r="J361" s="46" t="s">
        <v>604</v>
      </c>
      <c r="K361" s="42" t="str">
        <f t="shared" si="20"/>
        <v/>
      </c>
      <c r="L361" s="43" t="str">
        <f t="shared" si="21"/>
        <v/>
      </c>
      <c r="M361" s="43"/>
      <c r="N361" s="44"/>
      <c r="O361" s="44"/>
      <c r="P361" s="45"/>
      <c r="Q361" s="20" t="e">
        <f t="shared" si="22"/>
        <v>#DIV/0!</v>
      </c>
      <c r="R361" s="20" t="e">
        <f t="shared" si="23"/>
        <v>#DIV/0!</v>
      </c>
      <c r="S361" s="44"/>
    </row>
    <row r="362" spans="1:19" s="21" customFormat="1" x14ac:dyDescent="0.25">
      <c r="A362" s="15">
        <v>361</v>
      </c>
      <c r="B362" s="15" t="s">
        <v>316</v>
      </c>
      <c r="C362" s="16" t="s">
        <v>228</v>
      </c>
      <c r="D362" s="28" t="s">
        <v>317</v>
      </c>
      <c r="E362" s="18" t="s">
        <v>825</v>
      </c>
      <c r="F362" s="27">
        <v>61</v>
      </c>
      <c r="G362" s="15" t="s">
        <v>532</v>
      </c>
      <c r="H362" s="16">
        <v>1</v>
      </c>
      <c r="I362" s="22">
        <v>61</v>
      </c>
      <c r="J362" s="46" t="s">
        <v>604</v>
      </c>
      <c r="K362" s="42" t="str">
        <f t="shared" si="20"/>
        <v/>
      </c>
      <c r="L362" s="43" t="str">
        <f t="shared" si="21"/>
        <v/>
      </c>
      <c r="M362" s="43"/>
      <c r="N362" s="44"/>
      <c r="O362" s="44"/>
      <c r="P362" s="45"/>
      <c r="Q362" s="20" t="e">
        <f t="shared" si="22"/>
        <v>#DIV/0!</v>
      </c>
      <c r="R362" s="20" t="e">
        <f t="shared" si="23"/>
        <v>#DIV/0!</v>
      </c>
      <c r="S362" s="44"/>
    </row>
    <row r="363" spans="1:19" s="21" customFormat="1" x14ac:dyDescent="0.25">
      <c r="A363" s="15">
        <v>362</v>
      </c>
      <c r="B363" s="15" t="s">
        <v>320</v>
      </c>
      <c r="C363" s="16" t="s">
        <v>321</v>
      </c>
      <c r="D363" s="17" t="s">
        <v>322</v>
      </c>
      <c r="E363" s="18" t="s">
        <v>825</v>
      </c>
      <c r="F363" s="27">
        <v>22</v>
      </c>
      <c r="G363" s="15" t="s">
        <v>532</v>
      </c>
      <c r="H363" s="16">
        <v>1</v>
      </c>
      <c r="I363" s="22">
        <v>22</v>
      </c>
      <c r="J363" s="46" t="s">
        <v>604</v>
      </c>
      <c r="K363" s="42" t="str">
        <f t="shared" si="20"/>
        <v/>
      </c>
      <c r="L363" s="43" t="str">
        <f t="shared" si="21"/>
        <v/>
      </c>
      <c r="M363" s="43"/>
      <c r="N363" s="44"/>
      <c r="O363" s="44"/>
      <c r="P363" s="45"/>
      <c r="Q363" s="20" t="e">
        <f t="shared" si="22"/>
        <v>#DIV/0!</v>
      </c>
      <c r="R363" s="20" t="e">
        <f t="shared" si="23"/>
        <v>#DIV/0!</v>
      </c>
      <c r="S363" s="44"/>
    </row>
    <row r="364" spans="1:19" s="21" customFormat="1" x14ac:dyDescent="0.25">
      <c r="A364" s="15">
        <v>363</v>
      </c>
      <c r="B364" s="15" t="s">
        <v>318</v>
      </c>
      <c r="C364" s="16" t="s">
        <v>319</v>
      </c>
      <c r="D364" s="28" t="s">
        <v>561</v>
      </c>
      <c r="E364" s="18" t="s">
        <v>825</v>
      </c>
      <c r="F364" s="27">
        <v>15</v>
      </c>
      <c r="G364" s="15" t="s">
        <v>532</v>
      </c>
      <c r="H364" s="16">
        <v>1</v>
      </c>
      <c r="I364" s="22">
        <v>15</v>
      </c>
      <c r="J364" s="46" t="s">
        <v>604</v>
      </c>
      <c r="K364" s="42" t="str">
        <f t="shared" si="20"/>
        <v/>
      </c>
      <c r="L364" s="43" t="str">
        <f t="shared" si="21"/>
        <v/>
      </c>
      <c r="M364" s="43"/>
      <c r="N364" s="44"/>
      <c r="O364" s="44"/>
      <c r="P364" s="45"/>
      <c r="Q364" s="20" t="e">
        <f t="shared" si="22"/>
        <v>#DIV/0!</v>
      </c>
      <c r="R364" s="20" t="e">
        <f t="shared" si="23"/>
        <v>#DIV/0!</v>
      </c>
      <c r="S364" s="44"/>
    </row>
    <row r="365" spans="1:19" s="21" customFormat="1" x14ac:dyDescent="0.25">
      <c r="A365" s="15">
        <v>364</v>
      </c>
      <c r="B365" s="15" t="s">
        <v>527</v>
      </c>
      <c r="C365" s="16" t="s">
        <v>321</v>
      </c>
      <c r="D365" s="17" t="s">
        <v>528</v>
      </c>
      <c r="E365" s="18" t="s">
        <v>825</v>
      </c>
      <c r="F365" s="27">
        <v>10</v>
      </c>
      <c r="G365" s="15" t="s">
        <v>532</v>
      </c>
      <c r="H365" s="16">
        <v>1</v>
      </c>
      <c r="I365" s="22">
        <v>10</v>
      </c>
      <c r="J365" s="46" t="s">
        <v>604</v>
      </c>
      <c r="K365" s="42" t="str">
        <f t="shared" si="20"/>
        <v/>
      </c>
      <c r="L365" s="43" t="str">
        <f t="shared" si="21"/>
        <v/>
      </c>
      <c r="M365" s="43"/>
      <c r="N365" s="44"/>
      <c r="O365" s="44"/>
      <c r="P365" s="45"/>
      <c r="Q365" s="20" t="e">
        <f t="shared" si="22"/>
        <v>#DIV/0!</v>
      </c>
      <c r="R365" s="20" t="e">
        <f t="shared" si="23"/>
        <v>#DIV/0!</v>
      </c>
      <c r="S365" s="44"/>
    </row>
    <row r="366" spans="1:19" s="21" customFormat="1" x14ac:dyDescent="0.25">
      <c r="A366" s="15">
        <v>365</v>
      </c>
      <c r="B366" s="15" t="s">
        <v>323</v>
      </c>
      <c r="C366" s="16" t="s">
        <v>321</v>
      </c>
      <c r="D366" s="17" t="s">
        <v>324</v>
      </c>
      <c r="E366" s="18" t="s">
        <v>825</v>
      </c>
      <c r="F366" s="27">
        <v>3</v>
      </c>
      <c r="G366" s="15" t="s">
        <v>532</v>
      </c>
      <c r="H366" s="16">
        <v>1</v>
      </c>
      <c r="I366" s="22">
        <v>3</v>
      </c>
      <c r="J366" s="46" t="s">
        <v>604</v>
      </c>
      <c r="K366" s="42" t="str">
        <f t="shared" si="20"/>
        <v/>
      </c>
      <c r="L366" s="43" t="str">
        <f t="shared" si="21"/>
        <v/>
      </c>
      <c r="M366" s="43"/>
      <c r="N366" s="44"/>
      <c r="O366" s="44"/>
      <c r="P366" s="45"/>
      <c r="Q366" s="20" t="e">
        <f t="shared" si="22"/>
        <v>#DIV/0!</v>
      </c>
      <c r="R366" s="20" t="e">
        <f t="shared" si="23"/>
        <v>#DIV/0!</v>
      </c>
      <c r="S366" s="44"/>
    </row>
    <row r="367" spans="1:19" s="21" customFormat="1" x14ac:dyDescent="0.25">
      <c r="A367" s="15">
        <v>366</v>
      </c>
      <c r="B367" s="15" t="s">
        <v>325</v>
      </c>
      <c r="C367" s="16" t="s">
        <v>326</v>
      </c>
      <c r="D367" s="17" t="s">
        <v>327</v>
      </c>
      <c r="E367" s="18" t="s">
        <v>825</v>
      </c>
      <c r="F367" s="27">
        <v>1</v>
      </c>
      <c r="G367" s="15" t="s">
        <v>532</v>
      </c>
      <c r="H367" s="16">
        <v>1</v>
      </c>
      <c r="I367" s="22">
        <v>1</v>
      </c>
      <c r="J367" s="46" t="s">
        <v>604</v>
      </c>
      <c r="K367" s="42" t="str">
        <f t="shared" si="20"/>
        <v/>
      </c>
      <c r="L367" s="43" t="str">
        <f t="shared" si="21"/>
        <v/>
      </c>
      <c r="M367" s="43"/>
      <c r="N367" s="44"/>
      <c r="O367" s="44"/>
      <c r="P367" s="45"/>
      <c r="Q367" s="20" t="e">
        <f t="shared" si="22"/>
        <v>#DIV/0!</v>
      </c>
      <c r="R367" s="20" t="e">
        <f t="shared" si="23"/>
        <v>#DIV/0!</v>
      </c>
      <c r="S367" s="44"/>
    </row>
    <row r="368" spans="1:19" s="21" customFormat="1" x14ac:dyDescent="0.25">
      <c r="A368" s="15">
        <v>367</v>
      </c>
      <c r="B368" s="15" t="s">
        <v>421</v>
      </c>
      <c r="C368" s="16" t="s">
        <v>289</v>
      </c>
      <c r="D368" s="17" t="s">
        <v>422</v>
      </c>
      <c r="E368" s="18" t="s">
        <v>825</v>
      </c>
      <c r="F368" s="27">
        <v>3</v>
      </c>
      <c r="G368" s="15" t="s">
        <v>532</v>
      </c>
      <c r="H368" s="16">
        <v>1</v>
      </c>
      <c r="I368" s="22">
        <v>3</v>
      </c>
      <c r="J368" s="46" t="s">
        <v>604</v>
      </c>
      <c r="K368" s="42" t="str">
        <f t="shared" si="20"/>
        <v/>
      </c>
      <c r="L368" s="43" t="str">
        <f t="shared" si="21"/>
        <v/>
      </c>
      <c r="M368" s="43"/>
      <c r="N368" s="44"/>
      <c r="O368" s="44"/>
      <c r="P368" s="45"/>
      <c r="Q368" s="20" t="e">
        <f t="shared" si="22"/>
        <v>#DIV/0!</v>
      </c>
      <c r="R368" s="20" t="e">
        <f t="shared" si="23"/>
        <v>#DIV/0!</v>
      </c>
      <c r="S368" s="44"/>
    </row>
    <row r="369" spans="1:19" s="21" customFormat="1" x14ac:dyDescent="0.25">
      <c r="A369" s="15">
        <v>368</v>
      </c>
      <c r="B369" s="15" t="s">
        <v>390</v>
      </c>
      <c r="C369" s="16" t="s">
        <v>391</v>
      </c>
      <c r="D369" s="17" t="s">
        <v>392</v>
      </c>
      <c r="E369" s="18" t="s">
        <v>826</v>
      </c>
      <c r="F369" s="26" t="s">
        <v>791</v>
      </c>
      <c r="G369" s="15" t="s">
        <v>540</v>
      </c>
      <c r="H369" s="16" t="s">
        <v>791</v>
      </c>
      <c r="I369" s="22">
        <v>60</v>
      </c>
      <c r="J369" s="46" t="s">
        <v>604</v>
      </c>
      <c r="K369" s="42" t="str">
        <f t="shared" si="20"/>
        <v/>
      </c>
      <c r="L369" s="43" t="str">
        <f t="shared" si="21"/>
        <v/>
      </c>
      <c r="M369" s="43"/>
      <c r="N369" s="44"/>
      <c r="O369" s="44"/>
      <c r="P369" s="45"/>
      <c r="Q369" s="20" t="e">
        <f t="shared" si="22"/>
        <v>#DIV/0!</v>
      </c>
      <c r="R369" s="20" t="e">
        <f t="shared" si="23"/>
        <v>#DIV/0!</v>
      </c>
      <c r="S369" s="44"/>
    </row>
    <row r="370" spans="1:19" s="21" customFormat="1" x14ac:dyDescent="0.25">
      <c r="A370" s="15">
        <v>369</v>
      </c>
      <c r="B370" s="15" t="s">
        <v>401</v>
      </c>
      <c r="C370" s="16" t="s">
        <v>472</v>
      </c>
      <c r="D370" s="17" t="s">
        <v>555</v>
      </c>
      <c r="E370" s="18" t="s">
        <v>827</v>
      </c>
      <c r="F370" s="23">
        <v>2</v>
      </c>
      <c r="G370" s="15" t="s">
        <v>31</v>
      </c>
      <c r="H370" s="16">
        <v>50</v>
      </c>
      <c r="I370" s="22">
        <v>100</v>
      </c>
      <c r="J370" s="46" t="s">
        <v>604</v>
      </c>
      <c r="K370" s="42" t="str">
        <f t="shared" si="20"/>
        <v/>
      </c>
      <c r="L370" s="43" t="str">
        <f t="shared" si="21"/>
        <v/>
      </c>
      <c r="M370" s="43"/>
      <c r="N370" s="44"/>
      <c r="O370" s="44"/>
      <c r="P370" s="45"/>
      <c r="Q370" s="20" t="e">
        <f t="shared" si="22"/>
        <v>#DIV/0!</v>
      </c>
      <c r="R370" s="20" t="e">
        <f t="shared" si="23"/>
        <v>#DIV/0!</v>
      </c>
      <c r="S370" s="44"/>
    </row>
    <row r="371" spans="1:19" s="21" customFormat="1" x14ac:dyDescent="0.25">
      <c r="A371" s="15">
        <v>370</v>
      </c>
      <c r="B371" s="15" t="s">
        <v>519</v>
      </c>
      <c r="C371" s="16" t="s">
        <v>24</v>
      </c>
      <c r="D371" s="17" t="s">
        <v>520</v>
      </c>
      <c r="E371" s="18" t="s">
        <v>827</v>
      </c>
      <c r="F371" s="23">
        <v>2</v>
      </c>
      <c r="G371" s="15" t="s">
        <v>31</v>
      </c>
      <c r="H371" s="16">
        <v>50</v>
      </c>
      <c r="I371" s="22">
        <v>100</v>
      </c>
      <c r="J371" s="46" t="s">
        <v>604</v>
      </c>
      <c r="K371" s="42" t="str">
        <f t="shared" si="20"/>
        <v/>
      </c>
      <c r="L371" s="43" t="str">
        <f t="shared" si="21"/>
        <v/>
      </c>
      <c r="M371" s="43"/>
      <c r="N371" s="44"/>
      <c r="O371" s="44"/>
      <c r="P371" s="45"/>
      <c r="Q371" s="20" t="e">
        <f t="shared" si="22"/>
        <v>#DIV/0!</v>
      </c>
      <c r="R371" s="20" t="e">
        <f t="shared" si="23"/>
        <v>#DIV/0!</v>
      </c>
      <c r="S371" s="44"/>
    </row>
    <row r="372" spans="1:19" s="21" customFormat="1" x14ac:dyDescent="0.25">
      <c r="A372" s="15">
        <v>371</v>
      </c>
      <c r="B372" s="15" t="s">
        <v>402</v>
      </c>
      <c r="C372" s="16" t="s">
        <v>472</v>
      </c>
      <c r="D372" s="17" t="s">
        <v>554</v>
      </c>
      <c r="E372" s="18" t="s">
        <v>827</v>
      </c>
      <c r="F372" s="27">
        <v>1</v>
      </c>
      <c r="G372" s="15" t="s">
        <v>532</v>
      </c>
      <c r="H372" s="16">
        <v>1</v>
      </c>
      <c r="I372" s="22">
        <v>1</v>
      </c>
      <c r="J372" s="46" t="s">
        <v>604</v>
      </c>
      <c r="K372" s="42" t="str">
        <f t="shared" si="20"/>
        <v/>
      </c>
      <c r="L372" s="43" t="str">
        <f t="shared" si="21"/>
        <v/>
      </c>
      <c r="M372" s="43"/>
      <c r="N372" s="44"/>
      <c r="O372" s="44"/>
      <c r="P372" s="45"/>
      <c r="Q372" s="20" t="e">
        <f t="shared" si="22"/>
        <v>#DIV/0!</v>
      </c>
      <c r="R372" s="20" t="e">
        <f t="shared" si="23"/>
        <v>#DIV/0!</v>
      </c>
      <c r="S372" s="44"/>
    </row>
    <row r="373" spans="1:19" s="21" customFormat="1" x14ac:dyDescent="0.25">
      <c r="A373" s="15">
        <v>372</v>
      </c>
      <c r="B373" s="15" t="s">
        <v>785</v>
      </c>
      <c r="C373" s="16" t="s">
        <v>228</v>
      </c>
      <c r="D373" s="17" t="s">
        <v>403</v>
      </c>
      <c r="E373" s="18" t="s">
        <v>828</v>
      </c>
      <c r="F373" s="27">
        <v>3000</v>
      </c>
      <c r="G373" s="15" t="s">
        <v>532</v>
      </c>
      <c r="H373" s="16">
        <v>1</v>
      </c>
      <c r="I373" s="22">
        <v>3000</v>
      </c>
      <c r="J373" s="46" t="s">
        <v>604</v>
      </c>
      <c r="K373" s="42" t="str">
        <f t="shared" si="20"/>
        <v/>
      </c>
      <c r="L373" s="43" t="str">
        <f t="shared" si="21"/>
        <v/>
      </c>
      <c r="M373" s="43"/>
      <c r="N373" s="44"/>
      <c r="O373" s="44"/>
      <c r="P373" s="45"/>
      <c r="Q373" s="20" t="e">
        <f t="shared" si="22"/>
        <v>#DIV/0!</v>
      </c>
      <c r="R373" s="20" t="e">
        <f t="shared" si="23"/>
        <v>#DIV/0!</v>
      </c>
      <c r="S373" s="44"/>
    </row>
    <row r="374" spans="1:19" s="21" customFormat="1" x14ac:dyDescent="0.25">
      <c r="A374" s="15">
        <v>373</v>
      </c>
      <c r="B374" s="15" t="s">
        <v>413</v>
      </c>
      <c r="C374" s="16" t="s">
        <v>24</v>
      </c>
      <c r="D374" s="17" t="s">
        <v>414</v>
      </c>
      <c r="E374" s="18" t="s">
        <v>828</v>
      </c>
      <c r="F374" s="27">
        <v>3</v>
      </c>
      <c r="G374" s="15" t="s">
        <v>532</v>
      </c>
      <c r="H374" s="16">
        <v>1</v>
      </c>
      <c r="I374" s="22">
        <v>3</v>
      </c>
      <c r="J374" s="46" t="s">
        <v>604</v>
      </c>
      <c r="K374" s="42" t="str">
        <f t="shared" si="20"/>
        <v/>
      </c>
      <c r="L374" s="43" t="str">
        <f t="shared" si="21"/>
        <v/>
      </c>
      <c r="M374" s="43"/>
      <c r="N374" s="44"/>
      <c r="O374" s="44"/>
      <c r="P374" s="45"/>
      <c r="Q374" s="20" t="e">
        <f t="shared" si="22"/>
        <v>#DIV/0!</v>
      </c>
      <c r="R374" s="20" t="e">
        <f t="shared" si="23"/>
        <v>#DIV/0!</v>
      </c>
      <c r="S374" s="44"/>
    </row>
    <row r="375" spans="1:19" s="21" customFormat="1" x14ac:dyDescent="0.25">
      <c r="A375" s="15">
        <v>374</v>
      </c>
      <c r="B375" s="15" t="s">
        <v>406</v>
      </c>
      <c r="C375" s="16" t="s">
        <v>475</v>
      </c>
      <c r="D375" s="17" t="s">
        <v>407</v>
      </c>
      <c r="E375" s="18" t="s">
        <v>828</v>
      </c>
      <c r="F375" s="23">
        <v>2</v>
      </c>
      <c r="G375" s="15" t="s">
        <v>31</v>
      </c>
      <c r="H375" s="16">
        <v>100</v>
      </c>
      <c r="I375" s="22">
        <v>200</v>
      </c>
      <c r="J375" s="46" t="s">
        <v>604</v>
      </c>
      <c r="K375" s="42" t="str">
        <f t="shared" si="20"/>
        <v/>
      </c>
      <c r="L375" s="43" t="str">
        <f t="shared" si="21"/>
        <v/>
      </c>
      <c r="M375" s="43"/>
      <c r="N375" s="44"/>
      <c r="O375" s="44"/>
      <c r="P375" s="45"/>
      <c r="Q375" s="20" t="e">
        <f t="shared" si="22"/>
        <v>#DIV/0!</v>
      </c>
      <c r="R375" s="20" t="e">
        <f t="shared" si="23"/>
        <v>#DIV/0!</v>
      </c>
      <c r="S375" s="44"/>
    </row>
    <row r="376" spans="1:19" s="21" customFormat="1" x14ac:dyDescent="0.25">
      <c r="A376" s="15">
        <v>375</v>
      </c>
      <c r="B376" s="15" t="s">
        <v>404</v>
      </c>
      <c r="C376" s="16" t="s">
        <v>475</v>
      </c>
      <c r="D376" s="17" t="s">
        <v>405</v>
      </c>
      <c r="E376" s="18" t="s">
        <v>828</v>
      </c>
      <c r="F376" s="23">
        <v>2</v>
      </c>
      <c r="G376" s="15" t="s">
        <v>31</v>
      </c>
      <c r="H376" s="16">
        <v>100</v>
      </c>
      <c r="I376" s="22">
        <v>200</v>
      </c>
      <c r="J376" s="46" t="s">
        <v>604</v>
      </c>
      <c r="K376" s="42" t="str">
        <f t="shared" si="20"/>
        <v/>
      </c>
      <c r="L376" s="43" t="str">
        <f t="shared" si="21"/>
        <v/>
      </c>
      <c r="M376" s="43"/>
      <c r="N376" s="44"/>
      <c r="O376" s="44"/>
      <c r="P376" s="45"/>
      <c r="Q376" s="20" t="e">
        <f t="shared" si="22"/>
        <v>#DIV/0!</v>
      </c>
      <c r="R376" s="20" t="e">
        <f t="shared" si="23"/>
        <v>#DIV/0!</v>
      </c>
      <c r="S376" s="44"/>
    </row>
    <row r="377" spans="1:19" s="21" customFormat="1" x14ac:dyDescent="0.25">
      <c r="A377" s="15">
        <v>376</v>
      </c>
      <c r="B377" s="15" t="s">
        <v>410</v>
      </c>
      <c r="C377" s="16" t="s">
        <v>475</v>
      </c>
      <c r="D377" s="17" t="s">
        <v>411</v>
      </c>
      <c r="E377" s="18" t="s">
        <v>828</v>
      </c>
      <c r="F377" s="23">
        <v>2</v>
      </c>
      <c r="G377" s="15" t="s">
        <v>31</v>
      </c>
      <c r="H377" s="16">
        <v>100</v>
      </c>
      <c r="I377" s="22">
        <v>200</v>
      </c>
      <c r="J377" s="46" t="s">
        <v>604</v>
      </c>
      <c r="K377" s="42" t="str">
        <f t="shared" si="20"/>
        <v/>
      </c>
      <c r="L377" s="43" t="str">
        <f t="shared" si="21"/>
        <v/>
      </c>
      <c r="M377" s="43"/>
      <c r="N377" s="44"/>
      <c r="O377" s="44"/>
      <c r="P377" s="45"/>
      <c r="Q377" s="20" t="e">
        <f t="shared" si="22"/>
        <v>#DIV/0!</v>
      </c>
      <c r="R377" s="20" t="e">
        <f t="shared" si="23"/>
        <v>#DIV/0!</v>
      </c>
      <c r="S377" s="44"/>
    </row>
    <row r="378" spans="1:19" s="21" customFormat="1" x14ac:dyDescent="0.25">
      <c r="A378" s="15">
        <v>377</v>
      </c>
      <c r="B378" s="15" t="s">
        <v>408</v>
      </c>
      <c r="C378" s="16" t="s">
        <v>475</v>
      </c>
      <c r="D378" s="17" t="s">
        <v>409</v>
      </c>
      <c r="E378" s="18" t="s">
        <v>828</v>
      </c>
      <c r="F378" s="23">
        <v>2</v>
      </c>
      <c r="G378" s="15" t="s">
        <v>31</v>
      </c>
      <c r="H378" s="16">
        <v>100</v>
      </c>
      <c r="I378" s="22">
        <v>200</v>
      </c>
      <c r="J378" s="46" t="s">
        <v>604</v>
      </c>
      <c r="K378" s="42" t="str">
        <f t="shared" si="20"/>
        <v/>
      </c>
      <c r="L378" s="43" t="str">
        <f t="shared" si="21"/>
        <v/>
      </c>
      <c r="M378" s="43"/>
      <c r="N378" s="44"/>
      <c r="O378" s="44"/>
      <c r="P378" s="45"/>
      <c r="Q378" s="20" t="e">
        <f t="shared" si="22"/>
        <v>#DIV/0!</v>
      </c>
      <c r="R378" s="20" t="e">
        <f t="shared" si="23"/>
        <v>#DIV/0!</v>
      </c>
      <c r="S378" s="44"/>
    </row>
    <row r="379" spans="1:19" s="21" customFormat="1" x14ac:dyDescent="0.25">
      <c r="A379" s="15">
        <v>378</v>
      </c>
      <c r="B379" s="15" t="s">
        <v>415</v>
      </c>
      <c r="C379" s="16" t="s">
        <v>254</v>
      </c>
      <c r="D379" s="32" t="s">
        <v>416</v>
      </c>
      <c r="E379" s="18" t="s">
        <v>828</v>
      </c>
      <c r="F379" s="23">
        <v>2</v>
      </c>
      <c r="G379" s="15" t="s">
        <v>31</v>
      </c>
      <c r="H379" s="16">
        <v>50</v>
      </c>
      <c r="I379" s="22">
        <v>100</v>
      </c>
      <c r="J379" s="46" t="s">
        <v>604</v>
      </c>
      <c r="K379" s="42" t="str">
        <f t="shared" si="20"/>
        <v/>
      </c>
      <c r="L379" s="43" t="str">
        <f t="shared" si="21"/>
        <v/>
      </c>
      <c r="M379" s="43"/>
      <c r="N379" s="44"/>
      <c r="O379" s="44"/>
      <c r="P379" s="45"/>
      <c r="Q379" s="20" t="e">
        <f t="shared" si="22"/>
        <v>#DIV/0!</v>
      </c>
      <c r="R379" s="20" t="e">
        <f t="shared" si="23"/>
        <v>#DIV/0!</v>
      </c>
      <c r="S379" s="44"/>
    </row>
    <row r="380" spans="1:19" s="21" customFormat="1" x14ac:dyDescent="0.25">
      <c r="A380" s="15">
        <v>379</v>
      </c>
      <c r="B380" s="15" t="s">
        <v>488</v>
      </c>
      <c r="C380" s="16" t="s">
        <v>254</v>
      </c>
      <c r="D380" s="32" t="s">
        <v>412</v>
      </c>
      <c r="E380" s="18" t="s">
        <v>828</v>
      </c>
      <c r="F380" s="23">
        <v>4</v>
      </c>
      <c r="G380" s="15" t="s">
        <v>31</v>
      </c>
      <c r="H380" s="16">
        <v>50</v>
      </c>
      <c r="I380" s="22">
        <v>200</v>
      </c>
      <c r="J380" s="46" t="s">
        <v>604</v>
      </c>
      <c r="K380" s="42" t="str">
        <f t="shared" si="20"/>
        <v/>
      </c>
      <c r="L380" s="43" t="str">
        <f t="shared" si="21"/>
        <v/>
      </c>
      <c r="M380" s="43"/>
      <c r="N380" s="44"/>
      <c r="O380" s="44"/>
      <c r="P380" s="45"/>
      <c r="Q380" s="20" t="e">
        <f t="shared" si="22"/>
        <v>#DIV/0!</v>
      </c>
      <c r="R380" s="20" t="e">
        <f t="shared" si="23"/>
        <v>#DIV/0!</v>
      </c>
      <c r="S380" s="44"/>
    </row>
    <row r="381" spans="1:19" s="21" customFormat="1" x14ac:dyDescent="0.25">
      <c r="A381" s="15">
        <v>380</v>
      </c>
      <c r="B381" s="15" t="s">
        <v>417</v>
      </c>
      <c r="C381" s="16" t="s">
        <v>254</v>
      </c>
      <c r="D381" s="32" t="s">
        <v>418</v>
      </c>
      <c r="E381" s="18" t="s">
        <v>828</v>
      </c>
      <c r="F381" s="23">
        <v>2</v>
      </c>
      <c r="G381" s="15" t="s">
        <v>31</v>
      </c>
      <c r="H381" s="16">
        <v>250</v>
      </c>
      <c r="I381" s="22">
        <v>500</v>
      </c>
      <c r="J381" s="46" t="s">
        <v>604</v>
      </c>
      <c r="K381" s="42" t="str">
        <f t="shared" si="20"/>
        <v/>
      </c>
      <c r="L381" s="43" t="str">
        <f t="shared" si="21"/>
        <v/>
      </c>
      <c r="M381" s="43"/>
      <c r="N381" s="44"/>
      <c r="O381" s="44"/>
      <c r="P381" s="45"/>
      <c r="Q381" s="20" t="e">
        <f t="shared" si="22"/>
        <v>#DIV/0!</v>
      </c>
      <c r="R381" s="20" t="e">
        <f t="shared" si="23"/>
        <v>#DIV/0!</v>
      </c>
      <c r="S381" s="44"/>
    </row>
    <row r="382" spans="1:19" s="21" customFormat="1" x14ac:dyDescent="0.25">
      <c r="A382" s="15">
        <v>381</v>
      </c>
      <c r="B382" s="15" t="s">
        <v>419</v>
      </c>
      <c r="C382" s="16" t="s">
        <v>254</v>
      </c>
      <c r="D382" s="32" t="s">
        <v>420</v>
      </c>
      <c r="E382" s="18" t="s">
        <v>828</v>
      </c>
      <c r="F382" s="23">
        <v>2</v>
      </c>
      <c r="G382" s="15" t="s">
        <v>31</v>
      </c>
      <c r="H382" s="16">
        <v>100</v>
      </c>
      <c r="I382" s="22">
        <v>200</v>
      </c>
      <c r="J382" s="46" t="s">
        <v>604</v>
      </c>
      <c r="K382" s="42" t="str">
        <f t="shared" si="20"/>
        <v/>
      </c>
      <c r="L382" s="43" t="str">
        <f t="shared" si="21"/>
        <v/>
      </c>
      <c r="M382" s="43"/>
      <c r="N382" s="44"/>
      <c r="O382" s="44"/>
      <c r="P382" s="45"/>
      <c r="Q382" s="20" t="e">
        <f t="shared" si="22"/>
        <v>#DIV/0!</v>
      </c>
      <c r="R382" s="20" t="e">
        <f t="shared" si="23"/>
        <v>#DIV/0!</v>
      </c>
      <c r="S382" s="44"/>
    </row>
    <row r="383" spans="1:19" s="21" customFormat="1" x14ac:dyDescent="0.25">
      <c r="A383" s="15">
        <v>382</v>
      </c>
      <c r="B383" s="15" t="s">
        <v>566</v>
      </c>
      <c r="C383" s="16" t="s">
        <v>176</v>
      </c>
      <c r="D383" s="17" t="s">
        <v>394</v>
      </c>
      <c r="E383" s="18" t="s">
        <v>829</v>
      </c>
      <c r="F383" s="27">
        <v>30</v>
      </c>
      <c r="G383" s="15" t="s">
        <v>532</v>
      </c>
      <c r="H383" s="16">
        <v>1</v>
      </c>
      <c r="I383" s="22">
        <v>30</v>
      </c>
      <c r="J383" s="46" t="s">
        <v>604</v>
      </c>
      <c r="K383" s="42" t="str">
        <f t="shared" si="20"/>
        <v/>
      </c>
      <c r="L383" s="43" t="str">
        <f t="shared" si="21"/>
        <v/>
      </c>
      <c r="M383" s="43"/>
      <c r="N383" s="44"/>
      <c r="O383" s="44"/>
      <c r="P383" s="45"/>
      <c r="Q383" s="20" t="e">
        <f t="shared" si="22"/>
        <v>#DIV/0!</v>
      </c>
      <c r="R383" s="20" t="e">
        <f t="shared" si="23"/>
        <v>#DIV/0!</v>
      </c>
      <c r="S383" s="44"/>
    </row>
    <row r="384" spans="1:19" s="21" customFormat="1" x14ac:dyDescent="0.25">
      <c r="A384" s="15">
        <v>383</v>
      </c>
      <c r="B384" s="15" t="s">
        <v>395</v>
      </c>
      <c r="C384" s="16" t="s">
        <v>396</v>
      </c>
      <c r="D384" s="17" t="s">
        <v>397</v>
      </c>
      <c r="E384" s="18" t="s">
        <v>829</v>
      </c>
      <c r="F384" s="26" t="s">
        <v>791</v>
      </c>
      <c r="G384" s="15" t="s">
        <v>540</v>
      </c>
      <c r="H384" s="16" t="s">
        <v>791</v>
      </c>
      <c r="I384" s="22">
        <v>20</v>
      </c>
      <c r="J384" s="46" t="s">
        <v>604</v>
      </c>
      <c r="K384" s="42" t="str">
        <f t="shared" si="20"/>
        <v/>
      </c>
      <c r="L384" s="43" t="str">
        <f t="shared" si="21"/>
        <v/>
      </c>
      <c r="M384" s="43"/>
      <c r="N384" s="44"/>
      <c r="O384" s="44"/>
      <c r="P384" s="45"/>
      <c r="Q384" s="20" t="e">
        <f t="shared" si="22"/>
        <v>#DIV/0!</v>
      </c>
      <c r="R384" s="20" t="e">
        <f t="shared" si="23"/>
        <v>#DIV/0!</v>
      </c>
      <c r="S384" s="44"/>
    </row>
    <row r="385" spans="1:19" s="21" customFormat="1" x14ac:dyDescent="0.25">
      <c r="A385" s="15">
        <v>384</v>
      </c>
      <c r="B385" s="15" t="s">
        <v>574</v>
      </c>
      <c r="C385" s="16" t="s">
        <v>254</v>
      </c>
      <c r="D385" s="17" t="s">
        <v>398</v>
      </c>
      <c r="E385" s="18" t="s">
        <v>829</v>
      </c>
      <c r="F385" s="27">
        <v>16</v>
      </c>
      <c r="G385" s="15" t="s">
        <v>532</v>
      </c>
      <c r="H385" s="16">
        <v>1</v>
      </c>
      <c r="I385" s="22">
        <v>16</v>
      </c>
      <c r="J385" s="46" t="s">
        <v>604</v>
      </c>
      <c r="K385" s="42" t="str">
        <f t="shared" si="20"/>
        <v/>
      </c>
      <c r="L385" s="43" t="str">
        <f t="shared" si="21"/>
        <v/>
      </c>
      <c r="M385" s="43"/>
      <c r="N385" s="44"/>
      <c r="O385" s="44"/>
      <c r="P385" s="45"/>
      <c r="Q385" s="20" t="e">
        <f t="shared" si="22"/>
        <v>#DIV/0!</v>
      </c>
      <c r="R385" s="20" t="e">
        <f t="shared" si="23"/>
        <v>#DIV/0!</v>
      </c>
      <c r="S385" s="44"/>
    </row>
    <row r="386" spans="1:19" s="21" customFormat="1" x14ac:dyDescent="0.25">
      <c r="A386" s="15">
        <v>385</v>
      </c>
      <c r="B386" s="15" t="s">
        <v>49</v>
      </c>
      <c r="C386" s="16" t="s">
        <v>50</v>
      </c>
      <c r="D386" s="28" t="s">
        <v>796</v>
      </c>
      <c r="E386" s="18" t="s">
        <v>797</v>
      </c>
      <c r="F386" s="23">
        <v>70</v>
      </c>
      <c r="G386" s="15" t="s">
        <v>532</v>
      </c>
      <c r="H386" s="16">
        <v>1</v>
      </c>
      <c r="I386" s="22">
        <v>70</v>
      </c>
      <c r="J386" s="46" t="s">
        <v>604</v>
      </c>
      <c r="K386" s="42" t="str">
        <f t="shared" ref="K386:K399" si="24">IF(J386="ja",C386,"")</f>
        <v/>
      </c>
      <c r="L386" s="43" t="str">
        <f t="shared" ref="L386:L399" si="25">IF(J386="ja",D386,"")</f>
        <v/>
      </c>
      <c r="M386" s="43"/>
      <c r="N386" s="44"/>
      <c r="O386" s="44"/>
      <c r="P386" s="45"/>
      <c r="Q386" s="20" t="e">
        <f t="shared" si="22"/>
        <v>#DIV/0!</v>
      </c>
      <c r="R386" s="20" t="e">
        <f t="shared" si="23"/>
        <v>#DIV/0!</v>
      </c>
      <c r="S386" s="44"/>
    </row>
    <row r="387" spans="1:19" s="21" customFormat="1" x14ac:dyDescent="0.25">
      <c r="A387" s="15">
        <v>386</v>
      </c>
      <c r="B387" s="15" t="s">
        <v>68</v>
      </c>
      <c r="C387" s="16" t="s">
        <v>787</v>
      </c>
      <c r="D387" s="17" t="s">
        <v>485</v>
      </c>
      <c r="E387" s="18" t="s">
        <v>830</v>
      </c>
      <c r="F387" s="23">
        <v>13</v>
      </c>
      <c r="G387" s="15" t="s">
        <v>532</v>
      </c>
      <c r="H387" s="16">
        <v>1</v>
      </c>
      <c r="I387" s="22">
        <v>13</v>
      </c>
      <c r="J387" s="46" t="s">
        <v>604</v>
      </c>
      <c r="K387" s="42" t="str">
        <f t="shared" si="24"/>
        <v/>
      </c>
      <c r="L387" s="43" t="str">
        <f t="shared" si="25"/>
        <v/>
      </c>
      <c r="M387" s="43"/>
      <c r="N387" s="44"/>
      <c r="O387" s="44"/>
      <c r="P387" s="45"/>
      <c r="Q387" s="20" t="e">
        <f t="shared" ref="Q387:Q399" si="26">P387/O387</f>
        <v>#DIV/0!</v>
      </c>
      <c r="R387" s="20" t="e">
        <f t="shared" ref="R387:R399" si="27">Q387*I387</f>
        <v>#DIV/0!</v>
      </c>
      <c r="S387" s="44"/>
    </row>
    <row r="388" spans="1:19" s="21" customFormat="1" x14ac:dyDescent="0.25">
      <c r="A388" s="15">
        <v>387</v>
      </c>
      <c r="B388" s="15" t="s">
        <v>75</v>
      </c>
      <c r="C388" s="16" t="s">
        <v>254</v>
      </c>
      <c r="D388" s="32" t="s">
        <v>76</v>
      </c>
      <c r="E388" s="18" t="s">
        <v>794</v>
      </c>
      <c r="F388" s="23">
        <v>1</v>
      </c>
      <c r="G388" s="15" t="s">
        <v>31</v>
      </c>
      <c r="H388" s="16">
        <v>100</v>
      </c>
      <c r="I388" s="22">
        <v>100</v>
      </c>
      <c r="J388" s="46" t="s">
        <v>604</v>
      </c>
      <c r="K388" s="42" t="str">
        <f t="shared" si="24"/>
        <v/>
      </c>
      <c r="L388" s="43" t="str">
        <f t="shared" si="25"/>
        <v/>
      </c>
      <c r="M388" s="43"/>
      <c r="N388" s="44"/>
      <c r="O388" s="44"/>
      <c r="P388" s="45"/>
      <c r="Q388" s="20" t="e">
        <f t="shared" si="26"/>
        <v>#DIV/0!</v>
      </c>
      <c r="R388" s="20" t="e">
        <f t="shared" si="27"/>
        <v>#DIV/0!</v>
      </c>
      <c r="S388" s="44"/>
    </row>
    <row r="389" spans="1:19" s="21" customFormat="1" x14ac:dyDescent="0.25">
      <c r="A389" s="15">
        <v>388</v>
      </c>
      <c r="B389" s="15" t="s">
        <v>73</v>
      </c>
      <c r="C389" s="16" t="s">
        <v>254</v>
      </c>
      <c r="D389" s="32" t="s">
        <v>74</v>
      </c>
      <c r="E389" s="18" t="s">
        <v>794</v>
      </c>
      <c r="F389" s="23">
        <v>2</v>
      </c>
      <c r="G389" s="15" t="s">
        <v>31</v>
      </c>
      <c r="H389" s="16">
        <v>100</v>
      </c>
      <c r="I389" s="22">
        <v>200</v>
      </c>
      <c r="J389" s="46" t="s">
        <v>604</v>
      </c>
      <c r="K389" s="42" t="str">
        <f t="shared" si="24"/>
        <v/>
      </c>
      <c r="L389" s="43" t="str">
        <f t="shared" si="25"/>
        <v/>
      </c>
      <c r="M389" s="43"/>
      <c r="N389" s="44"/>
      <c r="O389" s="44"/>
      <c r="P389" s="45"/>
      <c r="Q389" s="20" t="e">
        <f t="shared" si="26"/>
        <v>#DIV/0!</v>
      </c>
      <c r="R389" s="20" t="e">
        <f t="shared" si="27"/>
        <v>#DIV/0!</v>
      </c>
      <c r="S389" s="44"/>
    </row>
    <row r="390" spans="1:19" s="21" customFormat="1" x14ac:dyDescent="0.25">
      <c r="A390" s="15">
        <v>389</v>
      </c>
      <c r="B390" s="15" t="s">
        <v>69</v>
      </c>
      <c r="C390" s="16" t="s">
        <v>254</v>
      </c>
      <c r="D390" s="32" t="s">
        <v>70</v>
      </c>
      <c r="E390" s="18" t="s">
        <v>794</v>
      </c>
      <c r="F390" s="23">
        <v>2</v>
      </c>
      <c r="G390" s="15" t="s">
        <v>31</v>
      </c>
      <c r="H390" s="16">
        <v>100</v>
      </c>
      <c r="I390" s="22">
        <v>200</v>
      </c>
      <c r="J390" s="46" t="s">
        <v>604</v>
      </c>
      <c r="K390" s="42" t="str">
        <f t="shared" si="24"/>
        <v/>
      </c>
      <c r="L390" s="43" t="str">
        <f t="shared" si="25"/>
        <v/>
      </c>
      <c r="M390" s="43"/>
      <c r="N390" s="44"/>
      <c r="O390" s="44"/>
      <c r="P390" s="45"/>
      <c r="Q390" s="20" t="e">
        <f t="shared" si="26"/>
        <v>#DIV/0!</v>
      </c>
      <c r="R390" s="20" t="e">
        <f t="shared" si="27"/>
        <v>#DIV/0!</v>
      </c>
      <c r="S390" s="44"/>
    </row>
    <row r="391" spans="1:19" s="21" customFormat="1" x14ac:dyDescent="0.25">
      <c r="A391" s="15">
        <v>390</v>
      </c>
      <c r="B391" s="15" t="s">
        <v>71</v>
      </c>
      <c r="C391" s="16" t="s">
        <v>254</v>
      </c>
      <c r="D391" s="32" t="s">
        <v>72</v>
      </c>
      <c r="E391" s="18" t="s">
        <v>794</v>
      </c>
      <c r="F391" s="23">
        <v>3</v>
      </c>
      <c r="G391" s="15" t="s">
        <v>31</v>
      </c>
      <c r="H391" s="16">
        <v>100</v>
      </c>
      <c r="I391" s="22">
        <v>300</v>
      </c>
      <c r="J391" s="46" t="s">
        <v>604</v>
      </c>
      <c r="K391" s="42" t="str">
        <f t="shared" si="24"/>
        <v/>
      </c>
      <c r="L391" s="43" t="str">
        <f t="shared" si="25"/>
        <v/>
      </c>
      <c r="M391" s="43"/>
      <c r="N391" s="44"/>
      <c r="O391" s="44"/>
      <c r="P391" s="45"/>
      <c r="Q391" s="20" t="e">
        <f t="shared" si="26"/>
        <v>#DIV/0!</v>
      </c>
      <c r="R391" s="20" t="e">
        <f t="shared" si="27"/>
        <v>#DIV/0!</v>
      </c>
      <c r="S391" s="44"/>
    </row>
    <row r="392" spans="1:19" s="21" customFormat="1" x14ac:dyDescent="0.25">
      <c r="A392" s="15">
        <v>391</v>
      </c>
      <c r="B392" s="15" t="s">
        <v>784</v>
      </c>
      <c r="C392" s="16" t="s">
        <v>597</v>
      </c>
      <c r="D392" s="25" t="s">
        <v>597</v>
      </c>
      <c r="E392" s="18" t="s">
        <v>831</v>
      </c>
      <c r="F392" s="26" t="s">
        <v>791</v>
      </c>
      <c r="G392" s="15" t="s">
        <v>540</v>
      </c>
      <c r="H392" s="16" t="s">
        <v>791</v>
      </c>
      <c r="I392" s="22">
        <v>610</v>
      </c>
      <c r="J392" s="46" t="s">
        <v>604</v>
      </c>
      <c r="K392" s="42" t="str">
        <f t="shared" si="24"/>
        <v/>
      </c>
      <c r="L392" s="43" t="str">
        <f t="shared" si="25"/>
        <v/>
      </c>
      <c r="M392" s="43"/>
      <c r="N392" s="44"/>
      <c r="O392" s="44"/>
      <c r="P392" s="45"/>
      <c r="Q392" s="20" t="e">
        <f t="shared" si="26"/>
        <v>#DIV/0!</v>
      </c>
      <c r="R392" s="20" t="e">
        <f t="shared" si="27"/>
        <v>#DIV/0!</v>
      </c>
      <c r="S392" s="44"/>
    </row>
    <row r="393" spans="1:19" s="21" customFormat="1" x14ac:dyDescent="0.25">
      <c r="A393" s="15">
        <v>392</v>
      </c>
      <c r="B393" s="15" t="s">
        <v>62</v>
      </c>
      <c r="C393" s="16" t="s">
        <v>90</v>
      </c>
      <c r="D393" s="25" t="s">
        <v>63</v>
      </c>
      <c r="E393" s="18" t="s">
        <v>832</v>
      </c>
      <c r="F393" s="27">
        <v>5</v>
      </c>
      <c r="G393" s="15" t="s">
        <v>532</v>
      </c>
      <c r="H393" s="16">
        <v>1</v>
      </c>
      <c r="I393" s="22">
        <v>5</v>
      </c>
      <c r="J393" s="46" t="s">
        <v>604</v>
      </c>
      <c r="K393" s="42" t="str">
        <f t="shared" si="24"/>
        <v/>
      </c>
      <c r="L393" s="43" t="str">
        <f t="shared" si="25"/>
        <v/>
      </c>
      <c r="M393" s="43"/>
      <c r="N393" s="44"/>
      <c r="O393" s="44"/>
      <c r="P393" s="45"/>
      <c r="Q393" s="20" t="e">
        <f t="shared" si="26"/>
        <v>#DIV/0!</v>
      </c>
      <c r="R393" s="20" t="e">
        <f t="shared" si="27"/>
        <v>#DIV/0!</v>
      </c>
      <c r="S393" s="44"/>
    </row>
    <row r="394" spans="1:19" s="21" customFormat="1" x14ac:dyDescent="0.25">
      <c r="A394" s="15">
        <v>393</v>
      </c>
      <c r="B394" s="15" t="s">
        <v>539</v>
      </c>
      <c r="C394" s="16" t="s">
        <v>33</v>
      </c>
      <c r="D394" s="17" t="s">
        <v>32</v>
      </c>
      <c r="E394" s="18" t="s">
        <v>833</v>
      </c>
      <c r="F394" s="27">
        <v>5</v>
      </c>
      <c r="G394" s="15" t="s">
        <v>532</v>
      </c>
      <c r="H394" s="16">
        <v>1</v>
      </c>
      <c r="I394" s="22">
        <v>5</v>
      </c>
      <c r="J394" s="46" t="s">
        <v>604</v>
      </c>
      <c r="K394" s="42" t="str">
        <f t="shared" si="24"/>
        <v/>
      </c>
      <c r="L394" s="43" t="str">
        <f t="shared" si="25"/>
        <v/>
      </c>
      <c r="M394" s="43"/>
      <c r="N394" s="44"/>
      <c r="O394" s="44"/>
      <c r="P394" s="45"/>
      <c r="Q394" s="20" t="e">
        <f t="shared" si="26"/>
        <v>#DIV/0!</v>
      </c>
      <c r="R394" s="20" t="e">
        <f t="shared" si="27"/>
        <v>#DIV/0!</v>
      </c>
      <c r="S394" s="44"/>
    </row>
    <row r="395" spans="1:19" s="21" customFormat="1" x14ac:dyDescent="0.25">
      <c r="A395" s="15">
        <v>394</v>
      </c>
      <c r="B395" s="15" t="s">
        <v>139</v>
      </c>
      <c r="C395" s="16" t="s">
        <v>105</v>
      </c>
      <c r="D395" s="17" t="s">
        <v>140</v>
      </c>
      <c r="E395" s="18" t="s">
        <v>834</v>
      </c>
      <c r="F395" s="23">
        <v>19</v>
      </c>
      <c r="G395" s="15" t="s">
        <v>532</v>
      </c>
      <c r="H395" s="16">
        <v>1</v>
      </c>
      <c r="I395" s="22">
        <v>19</v>
      </c>
      <c r="J395" s="46" t="s">
        <v>604</v>
      </c>
      <c r="K395" s="42" t="str">
        <f t="shared" si="24"/>
        <v/>
      </c>
      <c r="L395" s="43" t="str">
        <f t="shared" si="25"/>
        <v/>
      </c>
      <c r="M395" s="43"/>
      <c r="N395" s="44"/>
      <c r="O395" s="44"/>
      <c r="P395" s="45"/>
      <c r="Q395" s="20" t="e">
        <f t="shared" si="26"/>
        <v>#DIV/0!</v>
      </c>
      <c r="R395" s="20" t="e">
        <f t="shared" si="27"/>
        <v>#DIV/0!</v>
      </c>
      <c r="S395" s="44"/>
    </row>
    <row r="396" spans="1:19" s="21" customFormat="1" x14ac:dyDescent="0.25">
      <c r="A396" s="15">
        <v>395</v>
      </c>
      <c r="B396" s="15" t="s">
        <v>145</v>
      </c>
      <c r="C396" s="16" t="s">
        <v>135</v>
      </c>
      <c r="D396" s="25" t="s">
        <v>146</v>
      </c>
      <c r="E396" s="18" t="s">
        <v>834</v>
      </c>
      <c r="F396" s="23">
        <v>19</v>
      </c>
      <c r="G396" s="15" t="s">
        <v>532</v>
      </c>
      <c r="H396" s="16">
        <v>1</v>
      </c>
      <c r="I396" s="22">
        <v>19</v>
      </c>
      <c r="J396" s="46" t="s">
        <v>604</v>
      </c>
      <c r="K396" s="42" t="str">
        <f t="shared" si="24"/>
        <v/>
      </c>
      <c r="L396" s="43" t="str">
        <f t="shared" si="25"/>
        <v/>
      </c>
      <c r="M396" s="43"/>
      <c r="N396" s="44"/>
      <c r="O396" s="44"/>
      <c r="P396" s="45"/>
      <c r="Q396" s="20" t="e">
        <f t="shared" si="26"/>
        <v>#DIV/0!</v>
      </c>
      <c r="R396" s="20" t="e">
        <f t="shared" si="27"/>
        <v>#DIV/0!</v>
      </c>
      <c r="S396" s="44"/>
    </row>
    <row r="397" spans="1:19" s="21" customFormat="1" x14ac:dyDescent="0.25">
      <c r="A397" s="15">
        <v>396</v>
      </c>
      <c r="B397" s="15" t="s">
        <v>132</v>
      </c>
      <c r="C397" s="16" t="s">
        <v>105</v>
      </c>
      <c r="D397" s="17" t="s">
        <v>133</v>
      </c>
      <c r="E397" s="18" t="s">
        <v>834</v>
      </c>
      <c r="F397" s="23">
        <v>16</v>
      </c>
      <c r="G397" s="15" t="s">
        <v>532</v>
      </c>
      <c r="H397" s="16">
        <v>1</v>
      </c>
      <c r="I397" s="22">
        <v>16</v>
      </c>
      <c r="J397" s="46" t="s">
        <v>604</v>
      </c>
      <c r="K397" s="42" t="str">
        <f t="shared" si="24"/>
        <v/>
      </c>
      <c r="L397" s="43" t="str">
        <f t="shared" si="25"/>
        <v/>
      </c>
      <c r="M397" s="43"/>
      <c r="N397" s="44"/>
      <c r="O397" s="44"/>
      <c r="P397" s="45"/>
      <c r="Q397" s="20" t="e">
        <f t="shared" si="26"/>
        <v>#DIV/0!</v>
      </c>
      <c r="R397" s="20" t="e">
        <f t="shared" si="27"/>
        <v>#DIV/0!</v>
      </c>
      <c r="S397" s="44"/>
    </row>
    <row r="398" spans="1:19" s="21" customFormat="1" x14ac:dyDescent="0.25">
      <c r="A398" s="15">
        <v>397</v>
      </c>
      <c r="B398" s="15" t="s">
        <v>104</v>
      </c>
      <c r="C398" s="16" t="s">
        <v>105</v>
      </c>
      <c r="D398" s="17" t="s">
        <v>106</v>
      </c>
      <c r="E398" s="18" t="s">
        <v>834</v>
      </c>
      <c r="F398" s="23">
        <v>10</v>
      </c>
      <c r="G398" s="15" t="s">
        <v>532</v>
      </c>
      <c r="H398" s="16">
        <v>1</v>
      </c>
      <c r="I398" s="22">
        <v>10</v>
      </c>
      <c r="J398" s="46" t="s">
        <v>604</v>
      </c>
      <c r="K398" s="42" t="str">
        <f t="shared" si="24"/>
        <v/>
      </c>
      <c r="L398" s="43" t="str">
        <f t="shared" si="25"/>
        <v/>
      </c>
      <c r="M398" s="44"/>
      <c r="N398" s="44"/>
      <c r="O398" s="44"/>
      <c r="P398" s="45"/>
      <c r="Q398" s="20" t="e">
        <f t="shared" si="26"/>
        <v>#DIV/0!</v>
      </c>
      <c r="R398" s="20" t="e">
        <f t="shared" si="27"/>
        <v>#DIV/0!</v>
      </c>
      <c r="S398" s="44"/>
    </row>
    <row r="399" spans="1:19" s="21" customFormat="1" x14ac:dyDescent="0.25">
      <c r="A399" s="15">
        <v>398</v>
      </c>
      <c r="B399" s="15" t="s">
        <v>107</v>
      </c>
      <c r="C399" s="16" t="s">
        <v>105</v>
      </c>
      <c r="D399" s="17">
        <v>41557</v>
      </c>
      <c r="E399" s="18" t="s">
        <v>834</v>
      </c>
      <c r="F399" s="23">
        <v>9</v>
      </c>
      <c r="G399" s="15" t="s">
        <v>532</v>
      </c>
      <c r="H399" s="16">
        <v>1</v>
      </c>
      <c r="I399" s="22">
        <v>9</v>
      </c>
      <c r="J399" s="46" t="s">
        <v>604</v>
      </c>
      <c r="K399" s="42" t="str">
        <f t="shared" si="24"/>
        <v/>
      </c>
      <c r="L399" s="43" t="str">
        <f t="shared" si="25"/>
        <v/>
      </c>
      <c r="M399" s="43"/>
      <c r="N399" s="44"/>
      <c r="O399" s="44"/>
      <c r="P399" s="45"/>
      <c r="Q399" s="20" t="e">
        <f t="shared" si="26"/>
        <v>#DIV/0!</v>
      </c>
      <c r="R399" s="20" t="e">
        <f t="shared" si="27"/>
        <v>#DIV/0!</v>
      </c>
      <c r="S399" s="44"/>
    </row>
    <row r="401" spans="16:18" x14ac:dyDescent="0.25">
      <c r="P401" s="39"/>
      <c r="Q401" s="40" t="s">
        <v>788</v>
      </c>
      <c r="R401" s="39" t="e">
        <f>SUM(R2:R399)</f>
        <v>#DIV/0!</v>
      </c>
    </row>
    <row r="402" spans="16:18" x14ac:dyDescent="0.25">
      <c r="P402" s="39"/>
      <c r="Q402" s="40" t="s">
        <v>881</v>
      </c>
      <c r="R402" s="39" t="e">
        <f>R401*6</f>
        <v>#DIV/0!</v>
      </c>
    </row>
  </sheetData>
  <sheetProtection algorithmName="SHA-512" hashValue="xMQXwdqxXc766i0HArQ1QlrzCnM9Yw1EhlanglVG3YgHnBN1YM33ov1lGM4rkMrzcCoq4VjzmF/B1GgHEPPABA==" saltValue="KWRHYGmmR+aRSt+RjiCNXA==" spinCount="100000" sheet="1" objects="1" scenarios="1"/>
  <autoFilter ref="A1:S399" xr:uid="{9D60AB1F-FFB6-4D71-9C0A-406D93A0ECDD}"/>
  <phoneticPr fontId="4" type="noConversion"/>
  <conditionalFormatting sqref="B1:B1048576">
    <cfRule type="duplicateValues" dxfId="0" priority="3"/>
  </conditionalFormatting>
  <pageMargins left="0.7" right="0.7" top="0.78740157499999996" bottom="0.78740157499999996" header="0.3" footer="0.3"/>
  <pageSetup paperSize="9" scale="11" orientation="portrait" horizontalDpi="200" verticalDpi="200" r:id="rId1"/>
  <headerFooter>
    <oddFooter>&amp;L_x000D_&amp;1#&amp;"Arial"&amp;8&amp;K000000 Vertraulichkeit: C3 - Vertraulich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BC99F65-8A0C-4887-B1FB-4D3CC7CA3B97}">
          <x14:formula1>
            <xm:f>Tabelle1!$A$1:$A$3</xm:f>
          </x14:formula1>
          <xm:sqref>J2:J399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791BD-9B9A-47CA-8D62-E64F6FB0B511}">
  <dimension ref="A1:C44"/>
  <sheetViews>
    <sheetView zoomScale="85" zoomScaleNormal="85" workbookViewId="0"/>
  </sheetViews>
  <sheetFormatPr baseColWidth="10" defaultRowHeight="13.8" x14ac:dyDescent="0.25"/>
  <cols>
    <col min="1" max="1" width="49.33203125" style="3" customWidth="1"/>
    <col min="2" max="2" width="52.6640625" style="3" customWidth="1"/>
    <col min="3" max="3" width="37.21875" style="1" customWidth="1"/>
    <col min="4" max="16384" width="11.5546875" style="1"/>
  </cols>
  <sheetData>
    <row r="1" spans="1:3" ht="78" customHeight="1" x14ac:dyDescent="0.25">
      <c r="A1" s="5" t="s">
        <v>889</v>
      </c>
      <c r="B1" s="5" t="s">
        <v>878</v>
      </c>
      <c r="C1" s="5" t="s">
        <v>879</v>
      </c>
    </row>
    <row r="2" spans="1:3" ht="74.400000000000006" customHeight="1" x14ac:dyDescent="0.25">
      <c r="A2" s="4" t="s">
        <v>570</v>
      </c>
      <c r="B2" s="2" t="s">
        <v>835</v>
      </c>
      <c r="C2" s="49"/>
    </row>
    <row r="3" spans="1:3" ht="75.599999999999994" customHeight="1" x14ac:dyDescent="0.25">
      <c r="A3" s="4" t="s">
        <v>800</v>
      </c>
      <c r="B3" s="2" t="s">
        <v>836</v>
      </c>
      <c r="C3" s="49"/>
    </row>
    <row r="4" spans="1:3" ht="48" customHeight="1" x14ac:dyDescent="0.25">
      <c r="A4" s="4" t="s">
        <v>801</v>
      </c>
      <c r="B4" s="2" t="s">
        <v>837</v>
      </c>
      <c r="C4" s="49"/>
    </row>
    <row r="5" spans="1:3" ht="64.2" customHeight="1" x14ac:dyDescent="0.25">
      <c r="A5" s="4" t="s">
        <v>802</v>
      </c>
      <c r="B5" s="2" t="s">
        <v>838</v>
      </c>
      <c r="C5" s="49"/>
    </row>
    <row r="6" spans="1:3" ht="58.8" customHeight="1" x14ac:dyDescent="0.25">
      <c r="A6" s="4" t="s">
        <v>803</v>
      </c>
      <c r="B6" s="2" t="s">
        <v>839</v>
      </c>
      <c r="C6" s="49"/>
    </row>
    <row r="7" spans="1:3" ht="55.2" x14ac:dyDescent="0.25">
      <c r="A7" s="4" t="s">
        <v>795</v>
      </c>
      <c r="B7" s="2" t="s">
        <v>840</v>
      </c>
      <c r="C7" s="49"/>
    </row>
    <row r="8" spans="1:3" ht="55.2" x14ac:dyDescent="0.25">
      <c r="A8" s="4" t="s">
        <v>804</v>
      </c>
      <c r="B8" s="2" t="s">
        <v>863</v>
      </c>
      <c r="C8" s="49"/>
    </row>
    <row r="9" spans="1:3" ht="41.4" x14ac:dyDescent="0.25">
      <c r="A9" s="4" t="s">
        <v>805</v>
      </c>
      <c r="B9" s="2" t="s">
        <v>841</v>
      </c>
      <c r="C9" s="49"/>
    </row>
    <row r="10" spans="1:3" ht="41.4" x14ac:dyDescent="0.25">
      <c r="A10" s="4" t="s">
        <v>806</v>
      </c>
      <c r="B10" s="2" t="s">
        <v>864</v>
      </c>
      <c r="C10" s="49"/>
    </row>
    <row r="11" spans="1:3" ht="55.2" x14ac:dyDescent="0.25">
      <c r="A11" s="4" t="s">
        <v>807</v>
      </c>
      <c r="B11" s="2" t="s">
        <v>842</v>
      </c>
      <c r="C11" s="49"/>
    </row>
    <row r="12" spans="1:3" ht="41.4" x14ac:dyDescent="0.25">
      <c r="A12" s="4" t="s">
        <v>808</v>
      </c>
      <c r="B12" s="2" t="s">
        <v>843</v>
      </c>
      <c r="C12" s="49"/>
    </row>
    <row r="13" spans="1:3" ht="55.2" x14ac:dyDescent="0.25">
      <c r="A13" s="4" t="s">
        <v>809</v>
      </c>
      <c r="B13" s="2" t="s">
        <v>844</v>
      </c>
      <c r="C13" s="49"/>
    </row>
    <row r="14" spans="1:3" ht="41.4" x14ac:dyDescent="0.25">
      <c r="A14" s="4" t="s">
        <v>810</v>
      </c>
      <c r="B14" s="2" t="s">
        <v>845</v>
      </c>
      <c r="C14" s="49"/>
    </row>
    <row r="15" spans="1:3" ht="54" customHeight="1" x14ac:dyDescent="0.25">
      <c r="A15" s="4" t="s">
        <v>811</v>
      </c>
      <c r="B15" s="2" t="s">
        <v>846</v>
      </c>
      <c r="C15" s="49"/>
    </row>
    <row r="16" spans="1:3" ht="60.6" customHeight="1" x14ac:dyDescent="0.25">
      <c r="A16" s="4" t="s">
        <v>812</v>
      </c>
      <c r="B16" s="2" t="s">
        <v>865</v>
      </c>
      <c r="C16" s="49"/>
    </row>
    <row r="17" spans="1:3" ht="41.4" x14ac:dyDescent="0.25">
      <c r="A17" s="4" t="s">
        <v>813</v>
      </c>
      <c r="B17" s="2" t="s">
        <v>866</v>
      </c>
      <c r="C17" s="49"/>
    </row>
    <row r="18" spans="1:3" ht="41.4" x14ac:dyDescent="0.25">
      <c r="A18" s="4" t="s">
        <v>166</v>
      </c>
      <c r="B18" s="2" t="s">
        <v>847</v>
      </c>
      <c r="C18" s="49"/>
    </row>
    <row r="19" spans="1:3" ht="55.2" x14ac:dyDescent="0.25">
      <c r="A19" s="4" t="s">
        <v>814</v>
      </c>
      <c r="B19" s="2" t="s">
        <v>867</v>
      </c>
      <c r="C19" s="49"/>
    </row>
    <row r="20" spans="1:3" ht="41.4" x14ac:dyDescent="0.25">
      <c r="A20" s="4" t="s">
        <v>815</v>
      </c>
      <c r="B20" s="2" t="s">
        <v>848</v>
      </c>
      <c r="C20" s="49"/>
    </row>
    <row r="21" spans="1:3" ht="58.8" customHeight="1" x14ac:dyDescent="0.25">
      <c r="A21" s="4" t="s">
        <v>816</v>
      </c>
      <c r="B21" s="2" t="s">
        <v>868</v>
      </c>
      <c r="C21" s="49"/>
    </row>
    <row r="22" spans="1:3" ht="45.6" customHeight="1" x14ac:dyDescent="0.25">
      <c r="A22" s="4" t="s">
        <v>817</v>
      </c>
      <c r="B22" s="2" t="s">
        <v>869</v>
      </c>
      <c r="C22" s="49"/>
    </row>
    <row r="23" spans="1:3" ht="41.4" x14ac:dyDescent="0.25">
      <c r="A23" s="4" t="s">
        <v>818</v>
      </c>
      <c r="B23" s="2" t="s">
        <v>849</v>
      </c>
      <c r="C23" s="49"/>
    </row>
    <row r="24" spans="1:3" ht="41.4" x14ac:dyDescent="0.25">
      <c r="A24" s="4" t="s">
        <v>850</v>
      </c>
      <c r="B24" s="2" t="s">
        <v>851</v>
      </c>
      <c r="C24" s="49"/>
    </row>
    <row r="25" spans="1:3" ht="41.4" x14ac:dyDescent="0.25">
      <c r="A25" s="4" t="s">
        <v>880</v>
      </c>
      <c r="B25" s="2" t="s">
        <v>870</v>
      </c>
      <c r="C25" s="49"/>
    </row>
    <row r="26" spans="1:3" ht="41.4" x14ac:dyDescent="0.25">
      <c r="A26" s="4" t="s">
        <v>819</v>
      </c>
      <c r="B26" s="2" t="s">
        <v>871</v>
      </c>
      <c r="C26" s="49"/>
    </row>
    <row r="27" spans="1:3" ht="41.4" x14ac:dyDescent="0.25">
      <c r="A27" s="4" t="s">
        <v>820</v>
      </c>
      <c r="B27" s="2" t="s">
        <v>852</v>
      </c>
      <c r="C27" s="49"/>
    </row>
    <row r="28" spans="1:3" ht="41.4" x14ac:dyDescent="0.25">
      <c r="A28" s="4" t="s">
        <v>821</v>
      </c>
      <c r="B28" s="2" t="s">
        <v>872</v>
      </c>
      <c r="C28" s="49"/>
    </row>
    <row r="29" spans="1:3" ht="27.6" x14ac:dyDescent="0.25">
      <c r="A29" s="4" t="s">
        <v>822</v>
      </c>
      <c r="B29" s="2" t="s">
        <v>873</v>
      </c>
      <c r="C29" s="49"/>
    </row>
    <row r="30" spans="1:3" ht="41.4" x14ac:dyDescent="0.25">
      <c r="A30" s="4" t="s">
        <v>823</v>
      </c>
      <c r="B30" s="2" t="s">
        <v>874</v>
      </c>
      <c r="C30" s="49"/>
    </row>
    <row r="31" spans="1:3" ht="27.6" x14ac:dyDescent="0.25">
      <c r="A31" s="4" t="s">
        <v>824</v>
      </c>
      <c r="B31" s="2" t="s">
        <v>853</v>
      </c>
      <c r="C31" s="49"/>
    </row>
    <row r="32" spans="1:3" ht="41.4" x14ac:dyDescent="0.25">
      <c r="A32" s="4" t="s">
        <v>825</v>
      </c>
      <c r="B32" s="2" t="s">
        <v>875</v>
      </c>
      <c r="C32" s="49"/>
    </row>
    <row r="33" spans="1:3" ht="27.6" x14ac:dyDescent="0.25">
      <c r="A33" s="4" t="s">
        <v>826</v>
      </c>
      <c r="B33" s="2" t="s">
        <v>854</v>
      </c>
      <c r="C33" s="49"/>
    </row>
    <row r="34" spans="1:3" ht="41.4" x14ac:dyDescent="0.25">
      <c r="A34" s="4" t="s">
        <v>827</v>
      </c>
      <c r="B34" s="2" t="s">
        <v>876</v>
      </c>
      <c r="C34" s="49"/>
    </row>
    <row r="35" spans="1:3" ht="27.6" x14ac:dyDescent="0.25">
      <c r="A35" s="4" t="s">
        <v>828</v>
      </c>
      <c r="B35" s="2" t="s">
        <v>855</v>
      </c>
      <c r="C35" s="49"/>
    </row>
    <row r="36" spans="1:3" ht="27.6" x14ac:dyDescent="0.25">
      <c r="A36" s="4" t="s">
        <v>829</v>
      </c>
      <c r="B36" s="2" t="s">
        <v>856</v>
      </c>
      <c r="C36" s="49"/>
    </row>
    <row r="37" spans="1:3" ht="27.6" x14ac:dyDescent="0.25">
      <c r="A37" s="4" t="s">
        <v>797</v>
      </c>
      <c r="B37" s="2" t="s">
        <v>857</v>
      </c>
      <c r="C37" s="49"/>
    </row>
    <row r="38" spans="1:3" ht="27.6" x14ac:dyDescent="0.25">
      <c r="A38" s="4" t="s">
        <v>830</v>
      </c>
      <c r="B38" s="2" t="s">
        <v>877</v>
      </c>
      <c r="C38" s="49"/>
    </row>
    <row r="39" spans="1:3" ht="41.4" x14ac:dyDescent="0.25">
      <c r="A39" s="4" t="s">
        <v>794</v>
      </c>
      <c r="B39" s="2" t="s">
        <v>858</v>
      </c>
      <c r="C39" s="49"/>
    </row>
    <row r="40" spans="1:3" ht="27.6" x14ac:dyDescent="0.25">
      <c r="A40" s="4" t="s">
        <v>831</v>
      </c>
      <c r="B40" s="2" t="s">
        <v>859</v>
      </c>
      <c r="C40" s="49"/>
    </row>
    <row r="41" spans="1:3" ht="27.6" x14ac:dyDescent="0.25">
      <c r="A41" s="4" t="s">
        <v>832</v>
      </c>
      <c r="B41" s="2" t="s">
        <v>860</v>
      </c>
      <c r="C41" s="49"/>
    </row>
    <row r="42" spans="1:3" ht="27.6" x14ac:dyDescent="0.25">
      <c r="A42" s="4" t="s">
        <v>833</v>
      </c>
      <c r="B42" s="2" t="s">
        <v>861</v>
      </c>
      <c r="C42" s="49"/>
    </row>
    <row r="43" spans="1:3" ht="27.6" x14ac:dyDescent="0.25">
      <c r="A43" s="4" t="s">
        <v>834</v>
      </c>
      <c r="B43" s="2" t="s">
        <v>862</v>
      </c>
      <c r="C43" s="49"/>
    </row>
    <row r="44" spans="1:3" ht="28.2" customHeight="1" x14ac:dyDescent="0.25">
      <c r="A44" s="47" t="s">
        <v>883</v>
      </c>
      <c r="B44" s="48" t="s">
        <v>886</v>
      </c>
      <c r="C44" s="49"/>
    </row>
  </sheetData>
  <sheetProtection algorithmName="SHA-512" hashValue="pEW7/fjvmtxnnEUYUDE65iIWbVKBFTrJCx9XNqAKL1RtWVzaiYjo1J0ynW2f55cBCbZclsF/NZMXlBL4VBQ3Dg==" saltValue="eF7bz4IIEQN5jBuTNO3XaQ==" spinCount="100000" sheet="1" objects="1" scenarios="1"/>
  <pageMargins left="0.7" right="0.7" top="0.78740157499999996" bottom="0.78740157499999996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4DC7D-079E-4137-B581-3F25F790EF95}">
  <dimension ref="A1:A3"/>
  <sheetViews>
    <sheetView workbookViewId="0">
      <selection activeCell="B7" sqref="B7"/>
    </sheetView>
  </sheetViews>
  <sheetFormatPr baseColWidth="10" defaultRowHeight="14.4" x14ac:dyDescent="0.3"/>
  <sheetData>
    <row r="1" spans="1:1" x14ac:dyDescent="0.3">
      <c r="A1" t="s">
        <v>604</v>
      </c>
    </row>
    <row r="2" spans="1:1" x14ac:dyDescent="0.3">
      <c r="A2" t="s">
        <v>594</v>
      </c>
    </row>
    <row r="3" spans="1:1" x14ac:dyDescent="0.3">
      <c r="A3" t="s">
        <v>603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3c2d7e-f202-4d37-a419-c1f7b59320c3">
      <Terms xmlns="http://schemas.microsoft.com/office/infopath/2007/PartnerControls"/>
    </lcf76f155ced4ddcb4097134ff3c332f>
    <TaxCatchAll xmlns="ee720687-a146-4021-adf5-5a2cd5cee19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372FBEA17B5D94887E76A23684D2612" ma:contentTypeVersion="" ma:contentTypeDescription="Ein neues Dokument erstellen." ma:contentTypeScope="" ma:versionID="14244d720f8273e75874fd6dbfe214b4">
  <xsd:schema xmlns:xsd="http://www.w3.org/2001/XMLSchema" xmlns:xs="http://www.w3.org/2001/XMLSchema" xmlns:p="http://schemas.microsoft.com/office/2006/metadata/properties" xmlns:ns2="DC3C2D7E-F202-4D37-A419-C1F7B59320C3" xmlns:ns3="dc3c2d7e-f202-4d37-a419-c1f7b59320c3" xmlns:ns4="ee720687-a146-4021-adf5-5a2cd5cee190" targetNamespace="http://schemas.microsoft.com/office/2006/metadata/properties" ma:root="true" ma:fieldsID="37be15ec540530967b50ad5b13c64306" ns2:_="" ns3:_="" ns4:_="">
    <xsd:import namespace="DC3C2D7E-F202-4D37-A419-C1F7B59320C3"/>
    <xsd:import namespace="dc3c2d7e-f202-4d37-a419-c1f7b59320c3"/>
    <xsd:import namespace="ee720687-a146-4021-adf5-5a2cd5cee1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lcf76f155ced4ddcb4097134ff3c332f" minOccurs="0"/>
                <xsd:element ref="ns4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3C2D7E-F202-4D37-A419-C1F7B59320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3c2d7e-f202-4d37-a419-c1f7b59320c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5c4284b-9df9-4ff3-9d21-eb6fe05dcc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20687-a146-4021-adf5-5a2cd5cee1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a3c2ee6-218e-4dad-807a-521f4cdbfb53}" ma:internalName="TaxCatchAll" ma:showField="CatchAllData" ma:web="ee720687-a146-4021-adf5-5a2cd5cee1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49240D-15CC-4BA0-B743-88166ECB5A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C626BF-A45F-48E3-896C-B0E10B4728AF}">
  <ds:schemaRefs>
    <ds:schemaRef ds:uri="http://schemas.microsoft.com/office/infopath/2007/PartnerControls"/>
    <ds:schemaRef ds:uri="http://purl.org/dc/elements/1.1/"/>
    <ds:schemaRef ds:uri="dc3c2d7e-f202-4d37-a419-c1f7b59320c3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ee720687-a146-4021-adf5-5a2cd5cee190"/>
    <ds:schemaRef ds:uri="DC3C2D7E-F202-4D37-A419-C1F7B59320C3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77B781D-B642-4993-A8C9-F1FF5A0BFC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3C2D7E-F202-4D37-A419-C1F7B59320C3"/>
    <ds:schemaRef ds:uri="dc3c2d7e-f202-4d37-a419-c1f7b59320c3"/>
    <ds:schemaRef ds:uri="ee720687-a146-4021-adf5-5a2cd5cee1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Deckbaltt</vt:lpstr>
      <vt:lpstr>Kernsortiment</vt:lpstr>
      <vt:lpstr>Produktkategorien u. Rabatte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Lemke Nando (PRE-I)</dc:creator>
  <cp:lastModifiedBy>Lemke Nando (PRE-I)</cp:lastModifiedBy>
  <cp:lastPrinted>2026-05-13T11:47:07Z</cp:lastPrinted>
  <dcterms:created xsi:type="dcterms:W3CDTF">2026-01-08T13:02:02Z</dcterms:created>
  <dcterms:modified xsi:type="dcterms:W3CDTF">2026-05-13T12:03:51Z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0x010100E372FBEA17B5D94887E76A23684D2612</vt:lpwstr>
  </property>
  <property fmtid="{D5CDD505-2E9C-101B-9397-08002B2CF9AE}" pid="3" name="MediaServiceImageTags">
    <vt:lpwstr/>
  </property>
  <property fmtid="{D5CDD505-2E9C-101B-9397-08002B2CF9AE}" pid="4" name="MSIP_Label_a1f2c373-493b-4de5-add0-6ecb00b8c63d_Enabled">
    <vt:lpwstr>true</vt:lpwstr>
  </property>
  <property fmtid="{D5CDD505-2E9C-101B-9397-08002B2CF9AE}" pid="5" name="MSIP_Label_a1f2c373-493b-4de5-add0-6ecb00b8c63d_SetDate">
    <vt:lpwstr>2026-03-12T10:00:15Z</vt:lpwstr>
  </property>
  <property fmtid="{D5CDD505-2E9C-101B-9397-08002B2CF9AE}" pid="6" name="MSIP_Label_a1f2c373-493b-4de5-add0-6ecb00b8c63d_Method">
    <vt:lpwstr>Privileged</vt:lpwstr>
  </property>
  <property fmtid="{D5CDD505-2E9C-101B-9397-08002B2CF9AE}" pid="7" name="MSIP_Label_a1f2c373-493b-4de5-add0-6ecb00b8c63d_Name">
    <vt:lpwstr>C3 - Vertraulich</vt:lpwstr>
  </property>
  <property fmtid="{D5CDD505-2E9C-101B-9397-08002B2CF9AE}" pid="8" name="MSIP_Label_a1f2c373-493b-4de5-add0-6ecb00b8c63d_SiteId">
    <vt:lpwstr>35f39db9-2a0a-47e9-a0cf-01e62406975d</vt:lpwstr>
  </property>
  <property fmtid="{D5CDD505-2E9C-101B-9397-08002B2CF9AE}" pid="9" name="MSIP_Label_a1f2c373-493b-4de5-add0-6ecb00b8c63d_ActionId">
    <vt:lpwstr>e4f4b1a3-2130-4719-ba6e-f156bd67dff7</vt:lpwstr>
  </property>
  <property fmtid="{D5CDD505-2E9C-101B-9397-08002B2CF9AE}" pid="10" name="MSIP_Label_a1f2c373-493b-4de5-add0-6ecb00b8c63d_ContentBits">
    <vt:lpwstr>2</vt:lpwstr>
  </property>
</Properties>
</file>